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Финансирование" sheetId="1" r:id="rId1"/>
    <sheet name="Показатели" sheetId="2" r:id="rId2"/>
  </sheets>
  <definedNames>
    <definedName name="_GoBack" localSheetId="1">Показатели!$E$41</definedName>
  </definedNames>
  <calcPr calcId="145621"/>
</workbook>
</file>

<file path=xl/calcChain.xml><?xml version="1.0" encoding="utf-8"?>
<calcChain xmlns="http://schemas.openxmlformats.org/spreadsheetml/2006/main">
  <c r="L42" i="1" l="1"/>
  <c r="K42" i="1"/>
  <c r="J42" i="1"/>
  <c r="I42" i="1"/>
  <c r="G42" i="1"/>
  <c r="F42" i="1"/>
  <c r="E42" i="1"/>
  <c r="Q26" i="1" l="1"/>
  <c r="P26" i="1"/>
  <c r="Q25" i="1"/>
  <c r="P25" i="1"/>
  <c r="O25" i="1"/>
  <c r="Q24" i="1"/>
  <c r="P24" i="1"/>
  <c r="O24" i="1"/>
  <c r="Q23" i="1"/>
  <c r="P23" i="1"/>
  <c r="O23" i="1"/>
  <c r="N26" i="1"/>
  <c r="N25" i="1"/>
  <c r="N24" i="1"/>
  <c r="N23" i="1"/>
  <c r="O32" i="1" l="1"/>
  <c r="Q33" i="1"/>
  <c r="P33" i="1"/>
  <c r="P32" i="1"/>
  <c r="N33" i="1"/>
  <c r="N32" i="1"/>
  <c r="Q31" i="1"/>
  <c r="P31" i="1"/>
  <c r="N31" i="1"/>
  <c r="Q30" i="1"/>
  <c r="P30" i="1"/>
  <c r="N30" i="1"/>
  <c r="Q28" i="1"/>
  <c r="P28" i="1"/>
  <c r="O28" i="1"/>
  <c r="N28" i="1"/>
  <c r="Q29" i="1"/>
  <c r="P29" i="1"/>
  <c r="N29" i="1"/>
  <c r="N39" i="1"/>
  <c r="Q37" i="1"/>
  <c r="P37" i="1"/>
  <c r="N37" i="1"/>
  <c r="N41" i="1"/>
  <c r="N40" i="1"/>
  <c r="Q38" i="1"/>
  <c r="N38" i="1"/>
  <c r="Q34" i="1"/>
  <c r="P34" i="1"/>
  <c r="N34" i="1"/>
  <c r="P27" i="1"/>
  <c r="O27" i="1"/>
  <c r="N27" i="1"/>
  <c r="Q17" i="1"/>
  <c r="K17" i="1"/>
  <c r="G17" i="1"/>
  <c r="F17" i="1"/>
  <c r="D17" i="1"/>
  <c r="N17" i="1" s="1"/>
  <c r="P22" i="1"/>
  <c r="Q22" i="1"/>
  <c r="N22" i="1"/>
  <c r="P21" i="1"/>
  <c r="Q21" i="1"/>
  <c r="N21" i="1"/>
  <c r="Q20" i="1"/>
  <c r="N20" i="1"/>
  <c r="Q19" i="1"/>
  <c r="N19" i="1"/>
  <c r="P17" i="1" l="1"/>
  <c r="Q40" i="1"/>
  <c r="P40" i="1"/>
  <c r="Q41" i="1"/>
  <c r="Q18" i="1"/>
  <c r="N18" i="1"/>
  <c r="Q16" i="1"/>
  <c r="Q15" i="1"/>
  <c r="P15" i="1"/>
  <c r="N16" i="1"/>
  <c r="N15" i="1"/>
  <c r="Q14" i="1"/>
  <c r="P14" i="1"/>
  <c r="N14" i="1"/>
  <c r="Q13" i="1"/>
  <c r="Q12" i="1"/>
  <c r="Q11" i="1"/>
  <c r="N13" i="1"/>
  <c r="N12" i="1"/>
  <c r="N11" i="1"/>
  <c r="Q39" i="1" l="1"/>
  <c r="P39" i="1"/>
  <c r="Q10" i="1"/>
  <c r="P10" i="1"/>
  <c r="N10" i="1"/>
  <c r="P9" i="1"/>
  <c r="Q9" i="1"/>
  <c r="N9" i="1"/>
  <c r="Q8" i="1"/>
  <c r="P8" i="1"/>
  <c r="O8" i="1"/>
  <c r="N8" i="1"/>
  <c r="K5" i="1"/>
  <c r="J5" i="1"/>
  <c r="F5" i="1"/>
  <c r="E5" i="1"/>
  <c r="O5" i="1" l="1"/>
  <c r="P5" i="1"/>
  <c r="P35" i="1" l="1"/>
  <c r="O42" i="1"/>
  <c r="I5" i="1"/>
  <c r="L5" i="1"/>
  <c r="D5" i="1"/>
  <c r="N7" i="1" l="1"/>
  <c r="N6" i="1"/>
  <c r="N35" i="1"/>
  <c r="N36" i="1"/>
  <c r="N5" i="1"/>
  <c r="Q36" i="1" l="1"/>
  <c r="Q35" i="1"/>
  <c r="Q7" i="1"/>
  <c r="Q6" i="1"/>
  <c r="P42" i="1" l="1"/>
  <c r="G5" i="1"/>
  <c r="Q5" i="1" s="1"/>
  <c r="Q42" i="1" l="1"/>
  <c r="N42" i="1"/>
</calcChain>
</file>

<file path=xl/sharedStrings.xml><?xml version="1.0" encoding="utf-8"?>
<sst xmlns="http://schemas.openxmlformats.org/spreadsheetml/2006/main" count="437" uniqueCount="312">
  <si>
    <t>Ответственный исполнитель, участник муниципальной программы</t>
  </si>
  <si>
    <t>федеральный бюджет</t>
  </si>
  <si>
    <t>областной бюджет Ленинградской области</t>
  </si>
  <si>
    <t>прочие источники</t>
  </si>
  <si>
    <t xml:space="preserve">Наименование программы, подпрограммы   </t>
  </si>
  <si>
    <t>Бюджет Киришского муниципального района</t>
  </si>
  <si>
    <t>Подпрограмма "Устойчивое развитие сельских территорий в Киришском муниципальном районе Ленинградской области на 2014-2020 годы"</t>
  </si>
  <si>
    <t>Подпрограмма «Развитие агропромышленного комплекса Киришского муниципального района Ленинградской области на 2014-2020 годы"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</si>
  <si>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районе"</t>
  </si>
  <si>
    <t>Муниципальная программа "Современное образование в Киришском районе"</t>
  </si>
  <si>
    <t>Муниципальная программа "Социальная поддержка отдельных категорий граждан в муниципальном образовании Киришский муниципальный район Ленинградской области"</t>
  </si>
  <si>
    <t>№ п/п</t>
  </si>
  <si>
    <t xml:space="preserve"> 1.1</t>
  </si>
  <si>
    <t xml:space="preserve"> 1.2</t>
  </si>
  <si>
    <t xml:space="preserve"> 1.3</t>
  </si>
  <si>
    <t xml:space="preserve"> 2.1</t>
  </si>
  <si>
    <t xml:space="preserve"> 3.1</t>
  </si>
  <si>
    <t xml:space="preserve"> 4.1</t>
  </si>
  <si>
    <t xml:space="preserve"> 5.1</t>
  </si>
  <si>
    <t xml:space="preserve"> 6.1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</si>
  <si>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</si>
  <si>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</si>
  <si>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Комитет по культуре, делам молодежи и спорту администрации Киришского муниципального района</t>
  </si>
  <si>
    <t>Всего</t>
  </si>
  <si>
    <t>Выполнение, %</t>
  </si>
  <si>
    <t>ФБ</t>
  </si>
  <si>
    <t xml:space="preserve">ОБ </t>
  </si>
  <si>
    <t>МБ</t>
  </si>
  <si>
    <t>МУ "Комитет социальной защиты населения Киришского муниципального района"</t>
  </si>
  <si>
    <t>Показатель (индикатор)</t>
  </si>
  <si>
    <t>единица измерения</t>
  </si>
  <si>
    <t>Значения показателей муниципальной программы, подпрограммы</t>
  </si>
  <si>
    <t>Обоснование отклонений значений показателя (индикатора)</t>
  </si>
  <si>
    <t>Год предше-ствующий от-четному</t>
  </si>
  <si>
    <t>Отчетный год</t>
  </si>
  <si>
    <t>План</t>
  </si>
  <si>
    <t>Факт</t>
  </si>
  <si>
    <t>ед.</t>
  </si>
  <si>
    <t>%</t>
  </si>
  <si>
    <t>млн. руб.</t>
  </si>
  <si>
    <t>тыс. руб.</t>
  </si>
  <si>
    <t>шт.</t>
  </si>
  <si>
    <t>чел.</t>
  </si>
  <si>
    <t>Выплата пожизненной ренты гражданам заключивших договор о передаче в муниципальную собственность жилых помещений 100% обратившихся ежегодно</t>
  </si>
  <si>
    <t xml:space="preserve"> Муниципальная программа "Безопасность муниципального образования Киришский муниципальный район Ленинградской области"</t>
  </si>
  <si>
    <t xml:space="preserve"> Подпрограмма "Повышение безопасности дорожного движения в Киришском муниципальном районе на 2013 - 2016 годы"</t>
  </si>
  <si>
    <t>Сведения 
о фактически достигнутых значениях показателей (индикаторов) муниципальных программ муниципального образования Киришский муниципальный район Ленинградской области за 2014 год</t>
  </si>
  <si>
    <t xml:space="preserve">Подпрограмма "Комплексные меры противодействия злоупотреблению наркотиками и их незаконному обороту на территории Киришского муниципального района на 2011-2014 годы". </t>
  </si>
  <si>
    <t>Снижение количества лиц, взятых под диспансерное наблюдение с впервые установленным диагнозом «наркомания»</t>
  </si>
  <si>
    <t xml:space="preserve">Подпрограмма "Обеспечение средствами индивидуальной защиты работников органов местного самоуправления на 2014-2018 годы". </t>
  </si>
  <si>
    <t>Закупка средств индивидуальной защиты</t>
  </si>
  <si>
    <t xml:space="preserve">Вследствие увеличения цены  не было приобретено 39 ед. </t>
  </si>
  <si>
    <t>Муниципальная программа "Развитие сельского хозяйства в Киришском муниципальном районе Ленинградской области  на 2014-2020 годы".</t>
  </si>
  <si>
    <t xml:space="preserve">Подпрограмма "Устойчивое развитие сельских территорий в Киришском муниципальном районе Ленинградской области на 2014-2020 годы". </t>
  </si>
  <si>
    <t xml:space="preserve">Подпрограмма «Развитие агропромышленного комплекса Киришского муниципального района Ленинградской области на 2014-2020 годы". </t>
  </si>
  <si>
    <t>Муниципальная программа муниципального образования Киришский муниципальный район Ленинградской области "Стимулирование экономической активности муниципального образования  Киришский муниципальный район Ленинградской области на 2011-2014 годы".</t>
  </si>
  <si>
    <t xml:space="preserve">Подпрограмма "Развитие и поддержка малого и среднего предпринимательства в муниципальном образовании Киришский муниципальный район Ленинградской области на 2011 - 2014 годы".   </t>
  </si>
  <si>
    <t xml:space="preserve">Подпрограмма "Противодействие коррупции в Киришском муниципальном районе на 2013-2014 годы". </t>
  </si>
  <si>
    <t>Муниципальная программа "Развитие культуры в муниципальном образовании Киришский муниципальный район Ленинградской области " на 2012-2014 годы.</t>
  </si>
  <si>
    <t xml:space="preserve">Подпрограмма «Развитие социально - культурной сферы Киришского района на 2012 - 2014 годы». 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</si>
  <si>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районе".</t>
  </si>
  <si>
    <t xml:space="preserve">Подпрограмма "Энергосбережение и повышение энергетической эффективности бюджетных учреждений муниципального образования Киришский муниципальный район на 2011-2015 годы". </t>
  </si>
  <si>
    <t>Муниципальная программа "Устойчивое общественное развитие  в муниципальном образовании Киришский муниципальный район Ленинградской области  на 2011-2014 год.</t>
  </si>
  <si>
    <t>Подпрограмма "Молодежь Киришского района" на 2012-2014 годы"</t>
  </si>
  <si>
    <t>Муниципальная программа "Современное образование в Киришском районе".</t>
  </si>
  <si>
    <t xml:space="preserve">Подпрограмма "Совершенствование материально-технической базы образовательных учреждений на 2011-2014 годы". </t>
  </si>
  <si>
    <t>Муниципальная программа "Социальная поддержка отдельных категорий граждан в муниципальном образовании Киришский муниципальный район Ленинградской области".</t>
  </si>
  <si>
    <t xml:space="preserve">Подпрограмма "Социальная поддержка населения Киришского муниципального района на 2011-2014 годы". </t>
  </si>
  <si>
    <t>Обеспечение выплаты материальной помощи                              при рождении ребенка 100% заявителям, обратившимся за помощью и имеющим на нее право, ежегодно</t>
  </si>
  <si>
    <t xml:space="preserve">Обеспечение школьно-письменными принадлежностями к началу учебного года детей из семей, находящихся в трудной жизненной ситуации, ежегодно </t>
  </si>
  <si>
    <t>Организация летнего оздоровления, отдыха и занятости детей, находящихся в трудной жизненной ситуации;</t>
  </si>
  <si>
    <t>Оплата транспортных расходов по доставке детей в оздоровительные лагеря области, новогодние елки, областные праздники и др.</t>
  </si>
  <si>
    <t>Оказание ежемесячной материальной помощи на питание детей в возрасте до 2-х  лет жителям сельских и Будогощского городского поселений</t>
  </si>
  <si>
    <t>Оказание материальной помощи 100% семьям с детьми, оказавшимся в трудной жизненной ситуации, обратившимся за материальной помощью и имеющим на нее право ежегодно</t>
  </si>
  <si>
    <t>Предоставление материальной помощи многодетным семьям ко Дню матери, состоящим                        на учете в муниципальном учреждении «Комитет социальной защиты населения Киришского муниципального района»  ежегодно;</t>
  </si>
  <si>
    <t xml:space="preserve">Приобретение новогодних подарков неорганизованным детям </t>
  </si>
  <si>
    <t>Оплата подарков не прошла, денежные средства вернулись в связи с технической ошибкой контрагента</t>
  </si>
  <si>
    <t>Предоставление материальной помощи                              на неотложные нужды 100% семей с детьми-инвалидами, обратившимся за материальной помощью и имеющим на нее право ежегодно</t>
  </si>
  <si>
    <t xml:space="preserve">Разработка и внедрение пилотной модели предоставления услуг по реабилитации на основе иппотерапии детям-инвалидам </t>
  </si>
  <si>
    <t>Оказание материальной помощи 100% жителей сельских поселений к 90-летнему юбилею, имеющим право</t>
  </si>
  <si>
    <t xml:space="preserve">Предоставление материальной помощи 100% пожилым людям и инвалидам, обратившимся за материальной помощью и имеющим на нее право; </t>
  </si>
  <si>
    <t xml:space="preserve">Выплата единовременной  помощи на оплату части  расходов  за  жилищно-коммунальные  услуги старейшим  жителям (95 лет  и старше) </t>
  </si>
  <si>
    <t>Единовременная материальная помощь 100%  гражданам имеющим звание, которое начинается                      со слов «Заслуженный» обратившихся и имеющих право ежегодно;</t>
  </si>
  <si>
    <t xml:space="preserve"> Доставка на два областных мероприятия пожилых людей и инвалидов ежегодно.</t>
  </si>
  <si>
    <t>5</t>
  </si>
  <si>
    <t>6</t>
  </si>
  <si>
    <t>7</t>
  </si>
  <si>
    <t>8</t>
  </si>
  <si>
    <t>9</t>
  </si>
  <si>
    <t>Количество объектов, прошедших энергетические обследования.</t>
  </si>
  <si>
    <t>Количество установленных узлов учета тепловой энергии в муниципальных учреждениях.</t>
  </si>
  <si>
    <t>Доля расчетов потребителей муниципальной бюджетной сферы за тепло по показаниям приборов учета (в % от общей суммы расчетов).</t>
  </si>
  <si>
    <t>Количество установленных узлов учета холодной воды в муниципальных учреждениях.</t>
  </si>
  <si>
    <t>Доля расчетов потребителей муниципальной бюджетной сферы за воду и тепло по показаниям приборов учета (в % от общей суммы расчетов).</t>
  </si>
  <si>
    <t>Количество установленных узлов учета горячей воды в муниципальных учреждениях.</t>
  </si>
  <si>
    <t>Реконструкция ТП в АИТП в муниципальных учреждениях.</t>
  </si>
  <si>
    <t>Замена ламп накаливания на энергоэффективные лампы.</t>
  </si>
  <si>
    <t>Снижение количества лиц, погибших в результате дорожно-транспортных происшествий</t>
  </si>
  <si>
    <t>Сокращение доли выявленных коррупционных правонарушений со стороны должностных лиц и муниципальных служащих органов местного самоуправления</t>
  </si>
  <si>
    <t>Сокращение доли граждан и организаций, сталкивающихся с проявлением коррупции</t>
  </si>
  <si>
    <t xml:space="preserve">Увеличение доли граждан и организаций, положительно оценивающих принятые в Киришском муниципальном районе меры по противодействию коррупции. </t>
  </si>
  <si>
    <t xml:space="preserve">Увеличение объемов производства молока </t>
  </si>
  <si>
    <t>Тн, %</t>
  </si>
  <si>
    <t>16466,1 тн</t>
  </si>
  <si>
    <t>Сохранение поголовья крупного рогатого скота (коров) в сельскохозяйственных организациях</t>
  </si>
  <si>
    <t>Голов, %</t>
  </si>
  <si>
    <t xml:space="preserve">Рост объема заготовки кормов в сельскохозяйственных организациях </t>
  </si>
  <si>
    <t>48119 тн</t>
  </si>
  <si>
    <t>Сохранение посевных площадей в сельскохозяйственных организациях</t>
  </si>
  <si>
    <t>Га, %</t>
  </si>
  <si>
    <t>Сохранение объема производства овощей защищенного грунта</t>
  </si>
  <si>
    <t>Сохранение поголовья фуражных коров молочного и мясного направления в крестьянских (фермерских) хозяйствах</t>
  </si>
  <si>
    <t>Рост поголовья фуражных коров молочного и мясного направления произошел как в результате увеличения числа голов в уже действующих на начало 2014 года хозяйствах так и за счет увеличения числа действующих крестьянских (фермерских) хозяйств в 2014 году.</t>
  </si>
  <si>
    <t>Рост поголовья сельскохозяйственных животных в крестьянских (фермерских) хозяйствах</t>
  </si>
  <si>
    <t>Сохранение посевных площадей в крестьянских (фермерских) хозяйствах</t>
  </si>
  <si>
    <t>Рост производства овощей (картофеля) в крестьянских (фермерских) хозяйствах</t>
  </si>
  <si>
    <t>Сохранение поголовья сельскохозяйственных животных в крестьянских (фермерских) и личных подсобных хозяйствах граждан</t>
  </si>
  <si>
    <t>Проведение конкурсов профессионального мастерства</t>
  </si>
  <si>
    <t xml:space="preserve">Значительное увеличение сельскохозяйственных животных в К(Ф)Х Москвина А.А., увеличение числа действующих крестьянских (фермерских) хозяйств в 2014 году </t>
  </si>
  <si>
    <t xml:space="preserve">Рост поголовья сельскохозяйственных животных в крестьянских (фермерских) хозяйствах и личных подсобных хозяйствах граждан, получивших субсидию в целях возмещения части затрат по приобретению комбикорма на содержание сельскохозяйственных животных, рыбы и птицы по состоянию на 01.01.2015 года составил 147,8 условных голов (121,69% к уровню 01.01.2014 года) </t>
  </si>
  <si>
    <t>Усл. Голов, %</t>
  </si>
  <si>
    <t>В 2014 году картофель выращивался в 6 крестьянских (фермерских) хозяйств, из которых 3 специализируются исключительно на растениеводстве</t>
  </si>
  <si>
    <t>Ввод в действие ФАП в п. Пчевжа</t>
  </si>
  <si>
    <t>Рабочая документация на строительство мостового перехода через р. Пчевжа на территории Будогощского городского поселения и автодороги на подходах к нему между населенными пунктами д.Бестоголово и д.Горятино</t>
  </si>
  <si>
    <t>Ввод объекта: мостовой переход через реку Пчевжа на территории Будогощского городского поселения и автодороги на подходах к нему между населенными пунктами д. Бестоголово и д. Горятино</t>
  </si>
  <si>
    <t xml:space="preserve">Обеспечение безаварийной работы газораспределительных систем </t>
  </si>
  <si>
    <t>Проект на реконструкцию нежилых помещений в жилые, ед</t>
  </si>
  <si>
    <t xml:space="preserve">Отсутствие жалоб на услуги общественного автомобильного транспорта, осуществляющего перевозку отдельных категорий граждан по муниципальным маршрутам </t>
  </si>
  <si>
    <t>Отсутствие отклонений в движении общественного автомобильного транспорта по муниципальным маршрутам от установленного расписания</t>
  </si>
  <si>
    <t xml:space="preserve">Проведение мероприятий по популяризации достижений в сельском хозяйстве </t>
  </si>
  <si>
    <t>Формирование земельных участков, Проведение рыночной оценки права аренды земельных участков.</t>
  </si>
  <si>
    <t>Количество объектов культурно-досугового типа, в которых проведены ремонтные работы</t>
  </si>
  <si>
    <t xml:space="preserve">Выполнение плана по проведению работ в области водоснабжения и водоотведения </t>
  </si>
  <si>
    <t>Количество единиц оборудования, установленного на канализационных очистных сооружениях п. Кусино</t>
  </si>
  <si>
    <t>Количество жалоб населения на качество предоставляемых банных услуг</t>
  </si>
  <si>
    <t>Количество оформленных технических планов объектов инженерной инфраструктуры для постановки на государственный кадастровый учет</t>
  </si>
  <si>
    <t>Количество оформленных технических планов на дороги местного значения в границах поселений для постановки на государственный кадастровый учет</t>
  </si>
  <si>
    <t>Выполнение плана по проведению ремонта линии электроснабжения многоквартирных домов в г.п. Будогощь по адресам ул. Боровая, д. 10 и ул. Боровая, д.11</t>
  </si>
  <si>
    <t>Ед.</t>
  </si>
  <si>
    <t>Неисполнение подрядчиком ООО «Тетра-А» муниципального контракта по строительству объекта (отв. - отдел архитектуры, МАУ «ЦАХО»)</t>
  </si>
  <si>
    <t xml:space="preserve">Ед. </t>
  </si>
  <si>
    <t xml:space="preserve">Ед </t>
  </si>
  <si>
    <t>ед</t>
  </si>
  <si>
    <t xml:space="preserve"> -</t>
  </si>
  <si>
    <t>-</t>
  </si>
  <si>
    <t xml:space="preserve">Проведены подготовительные работы в части мероприятия «Проектирование и строительство (реконструкция) автомобильных дорог общего пользования местного значения, в том числе с твердым покрытием до сельских населенных пунктов, не имеющих круглогодичной связи с сетью автомобильных дорог общего пользования»: выполнены работы по обследованию и очистке территории от взрывоопасных предметов, оформлен и поставлен на государственный кадастровый учет земельный участок под строительство объекта, проведены подготовительные инженерно-геодезические работы для строительства объекта. Заключены муниципальные контракты на выполнение работ по оформлению технического плана, исполнительной топографической съемки, подготовку рабочей документации и строительство объекта. Срок исполнения контрактов – конец 2015 года (Отв. – МКУ «УПСР») </t>
  </si>
  <si>
    <t>Отсутствие подрядчиков для выполнения муниципальных контрактов, поздние сроки проведения конкурсных процедур, необходимость доработки проекта по реконструкции сетей водоснабжения д.Глажево после проведения проверки ЛенОблЭкспертизой (не выполнены работы в Будогощском, Глажевском и Пчевском поселениях)</t>
  </si>
  <si>
    <t xml:space="preserve">В Будогощском поселении проведены конкурсные процедуры, заключен муниципальный контракт, срок окончания работ  - 1 квартал 2015 года; в Глажевском сельском поселении не инициирована процедура муниципальной закупки. </t>
  </si>
  <si>
    <t>Индикатор не достигнут в связи с неисполнением работ в Будогощском городском поселении. В 2014 году проведены конкурсные процедуры, заключен муниципальный контракт, срок окончания работ  - 1 квартал 2015 года</t>
  </si>
  <si>
    <t>Проведены конкурсные процедуры, заключен муниципальный контракт, срок окончания работ  - 1 квартал 2015 года</t>
  </si>
  <si>
    <t xml:space="preserve">проч </t>
  </si>
  <si>
    <t xml:space="preserve"> коррупционных правонарушений со стороны должностных лиц и муниципальных служащих органов местного самоуправления Киришского муниципального района в 2014 году не выявлено (0%)</t>
  </si>
  <si>
    <t>в администрацию Киришского муниципального района  информации от граждан и организаций, столкнувшихся с проявлением коррупции в 2014 году не поступало (0%)</t>
  </si>
  <si>
    <t xml:space="preserve"> Обеспечение соответствия условий для пребывания детей в образовательных учреждениях требованиям СанПиН</t>
  </si>
  <si>
    <t>Вывод автоматической пожарной сигнализации (АПС) на пульт пожарной охраны</t>
  </si>
  <si>
    <t>Приведение 75 % спортивных и игровых площадок, расположенных  на территории ОУ, в соответствие              с  существующими требованиями СанПин и СНиП</t>
  </si>
  <si>
    <t>Замена 80% окон в школах и 70 % окон в детских садах и учреждениях дополнительного пребывания детей</t>
  </si>
  <si>
    <t>Замена 50 % всех существующих инженерных сетей в ОУ</t>
  </si>
  <si>
    <t>Обеспечение выполнения требований СанПин для всех типов и видов образовательных учреждений</t>
  </si>
  <si>
    <t>Установка систем видеонаблюдения в 16 ОУ</t>
  </si>
  <si>
    <t>Выполнение капитального ремонта АПС в 11 ОУ</t>
  </si>
  <si>
    <t>Установка ограждения в МОУ «Глажевская СОШ» и МОУ «КСОШ № 8»</t>
  </si>
  <si>
    <t>Замена линолеума на пожаростойкий в 17 ОУ</t>
  </si>
  <si>
    <t>1.</t>
  </si>
  <si>
    <t>Привлечение в сферу малого предпринимательства при поддержке в форме субсидий представителей социально незащищенных слоев населения и молодежи</t>
  </si>
  <si>
    <t>единиц</t>
  </si>
  <si>
    <t>Шести субъектам малого предпринимательства, организованным предствителям социально незащищенных слоев населения, оказана финансовая поддержка в форме предоставления субсидий на организацию предпринимательской деятельности. Общая сумма фактически выплаченной субсидии составляет 1 447,6 тыс. руб.</t>
  </si>
  <si>
    <t>2.</t>
  </si>
  <si>
    <t>Рост субъектов малого предпринимательства, осуществляющих хозяйственную деятельность в приоритетных для Киришского муниципального района Ленинградской деятельности сферах развития малого предпринимательства, развития и (или) на территориях поселений, входящих в состав Киришского муниципального района, в доходах бюджетов  которых доля трансферов из бюджета Киришского муниципального района превышает определенный органами местного самоуправления Киришского муниципального района уровень</t>
  </si>
  <si>
    <t xml:space="preserve">Рост субъектов малого предпринимательства составил в 2014 году 15 единиц,  в следующих приоритеных сферах деятельности: 
- в сферепроизводства - 4 ;
-  в сфере предоставления услуг общественного питания – 3;
- в области транспортной деятельности- 5 субъект;
-  в сфере бытовых услуг  -3 субъект;
</t>
  </si>
  <si>
    <t>3.</t>
  </si>
  <si>
    <t>Рост оборота субъектов малого и среднего предпринимательства</t>
  </si>
  <si>
    <t>4.</t>
  </si>
  <si>
    <t>Привлечение в сектор малого и среднего предпринимательства финансовых средств  российских кредитных организаций</t>
  </si>
  <si>
    <t>не менее 1,25</t>
  </si>
  <si>
    <t>По имеющимся сведениям 12  субъектов малого предпринимательства оформили кредиты в российских кредитных организациях на общую сумму 15 ,4 млн. руб.</t>
  </si>
  <si>
    <t>5.</t>
  </si>
  <si>
    <t>6.</t>
  </si>
  <si>
    <t>Увеличение объема инвестиций в основной капитал субъектов малого и среднего предпринимательства</t>
  </si>
  <si>
    <t>7.</t>
  </si>
  <si>
    <t>Рост поступлений от единого налога на вмененный доход в бюджет муниципального образования Киришский муниципальный район Ленинградской области</t>
  </si>
  <si>
    <t>45 910,3               (рост 8% к уровню предыдущего периода)</t>
  </si>
  <si>
    <t>не менее 165</t>
  </si>
  <si>
    <t xml:space="preserve"> 155098,1 (рост 2% к уровню  предыдущего периода)</t>
  </si>
  <si>
    <t>школы - 73  детские сады - 63</t>
  </si>
  <si>
    <t>школы - 80 детские сады -70</t>
  </si>
  <si>
    <t>школы -81   детские сады -70</t>
  </si>
  <si>
    <t xml:space="preserve">Единица </t>
  </si>
  <si>
    <t>Единица</t>
  </si>
  <si>
    <t>Предоставление информационных, консультационных и образовательных услуг на безвозмезной основе представителям социально-незащищенных слоев населения, субъектам малого и среднегопредпринимательства, осуществляющим деятельность  в течение первых двух лет, а также осуществляющим  хозяйивенную деятельность в приоритетных для Киришского муниципального района Ленинградской области сферах развития.</t>
  </si>
  <si>
    <t>Увеличение доли населения, систематически занимающегося физической культурой и спортом до 25% от численности населения</t>
  </si>
  <si>
    <t>Проведение ежегодных районных физкультурно-спортивных мероприятий по 10-15 видам спорта среди различных возрастных категорий</t>
  </si>
  <si>
    <t>Ежегодное участие сборных команд в 2 массовых Всероссийских  физкультурных мероприятиях</t>
  </si>
  <si>
    <t>Участие команд в 10-15 Областных соревнованиях</t>
  </si>
  <si>
    <t xml:space="preserve"> 10 -15</t>
  </si>
  <si>
    <t>Проведение ежегодно 2 конкурсов мастеров и коллективов декоративно-прикладного искусства</t>
  </si>
  <si>
    <t>Проведение ежегодно 5-7 районных конкурсов    для коллективов художественной самодеятельности Киришского района</t>
  </si>
  <si>
    <t xml:space="preserve"> 5-7</t>
  </si>
  <si>
    <t>Участие населения в районных культурно-массовых мероприятиях, посвященных 5-7 значимым культурным событиям</t>
  </si>
  <si>
    <t>Участие руководителей и преподавателей студий декоративно-прикладного искусства, коллективов художественной самодеятельности в мастер-классах, семинарах (2012 год - 1 человек, 2013 год - 2 человека, 2014 год - 3 человека)</t>
  </si>
  <si>
    <t>Участие коллективов художественной самодеятельности, отдельных талантливых исполнителей Киришского района в Международных, Всероссийских и Областных фестивалях, конкурсах (не менее 3 в год)</t>
  </si>
  <si>
    <t>Увеличение числа участников информационно-консультационного центра «Моя семья» до 150 человек ежегодно</t>
  </si>
  <si>
    <t>Информация о проведении мероприятий центра носит объявительный характер, группы формируются по желанию участников</t>
  </si>
  <si>
    <t>Увеличение охвата населения культурно-массовыми мероприятиями, направленными на укрепление института семьи, возрождение духовно-нравственных традиций семейных отношений (не менее 800 человек ежегодно)</t>
  </si>
  <si>
    <t>Увеличение участвующих граждан пожилого возраста в общественной деятельности на 17 - 20 процентов ежегодно</t>
  </si>
  <si>
    <t xml:space="preserve"> 17-20</t>
  </si>
  <si>
    <t>Увеличение числа участников проекта «Университет третьего возраста» (более 130 человек ежегодно).</t>
  </si>
  <si>
    <t>Повышение эффективности консультативной работы, информационно-просветительских мероприятий по популяризации семейных ценностей в органах записи актов гражданского состояния на 5 процентов ежегодно</t>
  </si>
  <si>
    <t>Количество специалистов, прошедших обучение для работы с молодежью</t>
  </si>
  <si>
    <t>Количество семинаров, направленных на информационно-разъяснительную работу по вопросам молодежной политики</t>
  </si>
  <si>
    <t xml:space="preserve"> Количество молодежи, получающей информационные услуги в сфере молодежной политики</t>
  </si>
  <si>
    <t>Количество молодежи, участвующей в федеральных, региональных и местных образовательных проектах</t>
  </si>
  <si>
    <t>Количество мероприятий по гражданско-патриотическому воспитанию молодежи</t>
  </si>
  <si>
    <t>Количество участников мероприятий по гражданско-патриотическому воспитанию молодежи</t>
  </si>
  <si>
    <t>Количество молодых граждан, участвующих в различных формах самоорганизации</t>
  </si>
  <si>
    <t>Количество молодежи, принимающей участие в добровольческой деятельности</t>
  </si>
  <si>
    <t>Количество реализованных молодежных социально значимых проектов</t>
  </si>
  <si>
    <t>Количество участников профилактических мероприятий</t>
  </si>
  <si>
    <t>Количество участников различных видов молодежного творчества</t>
  </si>
  <si>
    <t>Количество оказываемых консультационных услуг для молодых семей</t>
  </si>
  <si>
    <t>Количество семей-участниц Программы</t>
  </si>
  <si>
    <t>Количество участников мероприятий по организации трудовой занятости молодежи</t>
  </si>
  <si>
    <t>Чел.</t>
  </si>
  <si>
    <t>Приложение 1</t>
  </si>
  <si>
    <t>Приложение 2</t>
  </si>
  <si>
    <t xml:space="preserve"> Увеличение числа зарегистрированных административных правонарушений, связанных с незаконным оборотом и потреблением наркотиков</t>
  </si>
  <si>
    <t>Увеличение количества больных наркоманией, находящихся в стадии устойчивой ремиссии  от одного года до двух лет и свыше двух лет</t>
  </si>
  <si>
    <t>Увеличение количества несовершеннолетних, выявленных на ранних этапах формирования наркотической зависимости</t>
  </si>
  <si>
    <t>Социологический опрос был проведен в 2014 году, в котором приняли участие 1000 человек. По результатам опроса 66,0% респондентов положительно оценивают принятые в Киришском муниципальном районе меры по противодействию коррупции</t>
  </si>
  <si>
    <t>Денежные средства подрядчику за выполненную работу по энергетическому обследованию и паспортизации объектов  будут перечислены после регистрации паспортов в Министерстве Энергетики</t>
  </si>
  <si>
    <t xml:space="preserve"> Плановый показатель не был достигнут вследствие увеличения колличества мест массового пребывания молодежи (клубы, кафе). В 2014 году была  активизирована работа по выявлению административных правонарушений - проведено 8 рейдов в места массового пребывания молодежи (на 3 рейда больше, чем в 2013 году), но  организованное количество рейдов не позволило охватить все места массового пребывания молодежи. </t>
  </si>
  <si>
    <t>Плановый показатель не был достигнут, так как при расчете фактического показателя не были учтены больные наркоманией, находящиеся в стадии ремиссии от 11 до 12 месяцев.</t>
  </si>
  <si>
    <t>При проведении социально -психологического тестирования охват несовершеннолетних составил 76% (тестирование является добровольным и проводится только с разрешения родителей)</t>
  </si>
  <si>
    <t>уровень планового показателя не достигнут по причине уменьшения количества субъектов малого предпринимательства, уплачивающих данный налог и наличия недоимки</t>
  </si>
  <si>
    <t xml:space="preserve">Отчет о реализации муниципальных программ
 муниципального образования Киришский муниципальный район Ленинградской области за январь-июнь 2015 года
</t>
  </si>
  <si>
    <t xml:space="preserve">Плановый объем финансирования на 2015 год (тыс.руб.)            </t>
  </si>
  <si>
    <t xml:space="preserve">Фактический объем финансирования  за январь-июнь 2015 года (тыс. руб.)    </t>
  </si>
  <si>
    <t>Муниципальная программа "Развитие физической культуры и спорта в муниципальном образовании Киришский муниципальный район Ленинградской области"</t>
  </si>
  <si>
    <t xml:space="preserve">Комитет по культуре, делам молодежи и спорту администрации Киришского муниципального района ,
Комитет по образованию Киришского района,
МАУ «ЦАХО»
</t>
  </si>
  <si>
    <t>Подпрограмма "Развитие физической культуры и массового спорта в Киришском муниципальном районе на 2015 – 2018 годы"</t>
  </si>
  <si>
    <t>Подпрограмма "Развитие адаптивной физической культуры и спорта для лиц с ограниченными возможностями в Киришском муниципальном районе на 2015 – 2018 годы"</t>
  </si>
  <si>
    <t xml:space="preserve">Комитет по культуре, делам молодежи и спорту администрации Киришского муниципального района,
МАУ «ЦАХО»
</t>
  </si>
  <si>
    <t>Подпрограмма "Развитие объектов физической культуры и спорта в Киришском муниципальном районе на 2015 – 2018 годы"</t>
  </si>
  <si>
    <t>Муниципальная программа "Управление муниципальными финансами и муниципальным долгом муниципального образования Киришский муниципальный район Ленинградской области"</t>
  </si>
  <si>
    <t>Подпрограмма "Создание условий для эффективного управления муниципальными финансами, повышения устойчивости бюджетов муниципальных образований Киришского муниципального района Ленинградской области"</t>
  </si>
  <si>
    <t xml:space="preserve">Комитет финансов
Администрация Киришского муниципального района Ленинградской области
</t>
  </si>
  <si>
    <t xml:space="preserve"> 3.2</t>
  </si>
  <si>
    <t>Муниципальная программа "Безопасность Киришского муниципального района"</t>
  </si>
  <si>
    <t>Подпрограмма "Повышение безопасности дорожного движения в Киришском муниципальном районе"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</si>
  <si>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людей на водных объектах"</t>
  </si>
  <si>
    <t>Отдел правопорядка и безопасности администрации Киришского муниципального района</t>
  </si>
  <si>
    <t>Отдел правопорядка и безопасности администрации Киришского муниципального района, комитет по образованию Киришского района</t>
  </si>
  <si>
    <t xml:space="preserve">Отдел правопорядка и безопасности администрации Киришского муниципального района, комитет финансов Киришского муниципального
района, комитет по образованию 
Киришского района,  МАУ «ЦАХО», 
МУ «КСЗН Киришского района» 
МП «ТЦ Восход»,
МАНО «Центр содействия развитию малого и среднего предпринимательства»
</t>
  </si>
  <si>
    <t xml:space="preserve"> 4.2</t>
  </si>
  <si>
    <t>Муниципальная программа "Стимулирование экономической активности муниципального образования  Киришский муниципальный район Ленинградской области"</t>
  </si>
  <si>
    <t xml:space="preserve">Подпрограмма "Развитие малого, среднего предпринимательства и потребительского рынка Киришского муниципального района"  </t>
  </si>
  <si>
    <t xml:space="preserve">Комитет экономического развития и инвестиционной деятельности администрации Киришского муниципального района, 
Сектор потребительского рынка и развития предпринимательской деятельности комитета экономического развития и инвестиционной деятельности администрации Киришского муниципального района, МАНО «Центр содействия развитию малого и среднего предпринимательства»
</t>
  </si>
  <si>
    <t xml:space="preserve">Комитет экономического развития и инвестиционной деятельности администрации Киришского муниципального района, Комитет жилищно-коммунального хозяйства администрации Киришского муниципального района,
Комитет по образованию Киришского муниципального района Ленинградской области,
МУ «Комитет социальной защиты населения Киришского муниципального района»
</t>
  </si>
  <si>
    <t>Подпрограмма «Развитие рынка труда и содействие занятости населения Киришского муниципального района»</t>
  </si>
  <si>
    <t xml:space="preserve"> 5.2</t>
  </si>
  <si>
    <t xml:space="preserve"> 5.3</t>
  </si>
  <si>
    <t xml:space="preserve"> 5.4</t>
  </si>
  <si>
    <t xml:space="preserve"> 5.5</t>
  </si>
  <si>
    <t>Подпрограмма "Молодежь Киришского района на 2015-2016 годы"</t>
  </si>
  <si>
    <t>Муниципальная программа "Устойчивое общественное развитие  в муниципальном образовании Киришский муниципальный район Ленинградской области"</t>
  </si>
  <si>
    <t xml:space="preserve"> 6.2</t>
  </si>
  <si>
    <t xml:space="preserve"> 6.3</t>
  </si>
  <si>
    <t xml:space="preserve"> 12.1</t>
  </si>
  <si>
    <t xml:space="preserve"> 12.2</t>
  </si>
  <si>
    <t>Муниципальная программа "Развитие сельского хозяйства в Киришском муниципальном районе Ленинградской области"</t>
  </si>
  <si>
    <t>Подпрограмма "Гражданско-патриотическое воспитание молодежи в Киришском муниципальном районе на 2015-2016 годы"</t>
  </si>
  <si>
    <t>Подпрограмма "Профилактика асоциального поведения в молодежной среде на 2015-2016 годы"</t>
  </si>
  <si>
    <t>Подпрограмма "Создание условий для эффективного выполнения органами местного самоуправления своих полномочий на 2015-2016 годы"</t>
  </si>
  <si>
    <t>Подпрограмма "Развитие системы защиты прав потребителей в муниципальном образовании Киришский муниципальный район Ленинградской области на 2015-2016 годы"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</si>
  <si>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МАУ "ЦАХО"; Комитет экономического развития и инвестиционной деятельности</t>
  </si>
  <si>
    <t>Комитет по местному самоуправлению, межнациональным отношениям и организационной работе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</si>
  <si>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</si>
  <si>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Подпрограмма "Совершенствование социальной поддержки семьи и детей"</t>
  </si>
  <si>
    <t>Подпрограмма "Социальная поддержка граждан пожилого возраста и инвалидов"</t>
  </si>
  <si>
    <t>Подпрограмма "Модернизация и развитие социального обслуживания населения"</t>
  </si>
  <si>
    <t>Муниципальная программа "Обеспечение жильем отдельных категорий граждан, установленных Федеральным законом от 12 января 1995 года № 5-ФЗ "О ветеранах", Федеральным законом от 24 ноября 1995 года № 181-ФЗ "О социальной защите инвалидов в Российской Федерации" в муниципальном образовании Киришский муниципальный район Ленинградской области на 2015-2017 годы"</t>
  </si>
  <si>
    <t xml:space="preserve"> 8.1</t>
  </si>
  <si>
    <t xml:space="preserve"> 8.2</t>
  </si>
  <si>
    <t xml:space="preserve"> 8.3</t>
  </si>
  <si>
    <t xml:space="preserve"> 8.4 </t>
  </si>
  <si>
    <t xml:space="preserve"> 8.5</t>
  </si>
  <si>
    <t>Подпрограмма "Развитие дошкольного образования детей Киришского района"</t>
  </si>
  <si>
    <t>Подпрограмма "Развитие начального общего, основного общего и среднего образования детей Киришского района"</t>
  </si>
  <si>
    <t>Подпрограмма "Развитие дополнительного образования детей Киришского района"</t>
  </si>
  <si>
    <t>Подпрограмма "Реализация государственных гарантий для детей-сирот и детей, оставшихся без попечения родителей"</t>
  </si>
  <si>
    <t>Подпрограмма "Развитие системы отдыха, оздоровления, занятости детей и молодежи"</t>
  </si>
  <si>
    <t>Муниципальная программы "Развитие автомобильных дорог муниципального образования Киришский муниципальный район Ленинградской области"</t>
  </si>
  <si>
    <t xml:space="preserve">Муниципальная программа "Развитие культуры в муниципальном образовании Киришский муниципальный район Ленинградской области" </t>
  </si>
  <si>
    <t xml:space="preserve"> 10.1</t>
  </si>
  <si>
    <t xml:space="preserve"> 10.2</t>
  </si>
  <si>
    <t>Подпрограмма "Сохранение и развитие народной культуры и самодеятельного творчества Киришского района"</t>
  </si>
  <si>
    <t>Подпрограмма "Обеспечение доступа жителей Киришского района к культурным ценностям"</t>
  </si>
  <si>
    <t>МУ "Комитет социальной защиты населения Киришского муниципального района", Комитет по образованию Киришского района</t>
  </si>
  <si>
    <t>МУ "Комитет социальной защиты населения Киришского муниципального района", Комитет жилищно-коммунального хозяйства, МОУ ДОД
«Киришский ДДЮТ», МУ «КСЗН Киришского района»,
МУ «КЦСОН», Комитет экономического развития и инвестиционной деятельности администрации Киришского муниципального района</t>
  </si>
  <si>
    <t>МУ «КСЗН Киришского района»,
МУ «КЦСОН»</t>
  </si>
  <si>
    <t xml:space="preserve">Комитет жилищно-коммунального хозяйства администрации Киришского муниципального района </t>
  </si>
  <si>
    <t>Комитет общего и профессионального образования Ленинградской области;
Комитет по образованию Киришского района;</t>
  </si>
  <si>
    <t>Комитет общего и профессионального образования Ленинградской области;
Комитет по образованию Киришского района; организации дошкольного образования</t>
  </si>
  <si>
    <t xml:space="preserve">Комитет общего и профессионального образования Ленинградской области;
Комитет по образованию Киришского района; общеобразовательные организации </t>
  </si>
  <si>
    <t>Комитет общего и профессионального образования Ленинградской области;
Комитет по образованию Киришского района; организации дополнительного образования</t>
  </si>
  <si>
    <t>Комитет общего и профессионального образования Ленинградской области;
Комитет по образованию Киришского района;  дети-сироты и дети, оставшихся без попечения   родителей, и лиц из числа детей-сирот и детей, оставшихся без попечения родителей</t>
  </si>
  <si>
    <t xml:space="preserve">Комитет общего и профессионального образования Ленинградской области;
Комитет по образованию Киришского района;  организации общего образования, организации в системе оздоровления и отдыха детей </t>
  </si>
  <si>
    <t>Комитет жилищно-коммунального хозяйства, МКУ «УПСР»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</si>
  <si>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</si>
  <si>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района, МАУ «ЦАХО», Комитет по образованию Киришского муниципального района</t>
  </si>
  <si>
    <t xml:space="preserve">Комитет жилищно-коммунального хозяйства, МАУК "Межпоселенческая районная библиотека Киришского муниципального района"
МУ «КЦСОН»,
Комитет по образованию Киришского района
</t>
  </si>
  <si>
    <t>Комитет экономического развития и инвестиционной деятельности администрации Киришского муниципального района, администрации Будогощского городского и сельских поселений Киришского муниципального района, МКУ "УПСР", Отдел землепользования администрации Киришского муниицпального района, Комитет жилищно-коммунального хозяйства администрации Киришского муниципального района, отдел архитектуры администрации Киришского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</si>
</sst>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?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16" fontId="8" fillId="0" borderId="1" xfId="0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7" fillId="0" borderId="1" xfId="0" applyFont="1" applyFill="1" applyBorder="1"/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left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/>
    <xf numFmtId="4" fontId="11" fillId="0" borderId="1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 wrapText="1"/>
    </xf>
    <xf numFmtId="17" fontId="11" fillId="0" borderId="1" xfId="0" applyNumberFormat="1" applyFont="1" applyFill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0" fontId="15" fillId="0" borderId="1" xfId="0" applyFont="1" applyFill="1" applyBorder="1"/>
    <xf numFmtId="49" fontId="5" fillId="0" borderId="7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/>
    <xf numFmtId="0" fontId="1" fillId="0" borderId="10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vertical="center"/>
    </xf>
    <xf numFmtId="2" fontId="7" fillId="0" borderId="10" xfId="0" applyNumberFormat="1" applyFont="1" applyFill="1" applyBorder="1"/>
    <xf numFmtId="0" fontId="1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/>
    <xf numFmtId="0" fontId="3" fillId="0" borderId="5" xfId="0" applyFont="1" applyFill="1" applyBorder="1" applyAlignment="1">
      <alignment horizontal="center" wrapText="1"/>
    </xf>
    <xf numFmtId="0" fontId="0" fillId="0" borderId="5" xfId="0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top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/>
    <xf numFmtId="49" fontId="4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wrapText="1"/>
    </xf>
    <xf numFmtId="166" fontId="4" fillId="0" borderId="9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view="pageBreakPreview" zoomScale="60" zoomScaleNormal="100" workbookViewId="0">
      <selection activeCell="D6" sqref="D6"/>
    </sheetView>
  </sheetViews>
  <sheetFormatPr defaultRowHeight="15" x14ac:dyDescent="0.25"/>
  <cols>
    <col min="1" max="1" width="4.5703125" style="1" customWidth="1"/>
    <col min="2" max="2" width="25" style="1" customWidth="1"/>
    <col min="3" max="3" width="15.85546875" style="1" customWidth="1"/>
    <col min="4" max="4" width="10.5703125" style="1" customWidth="1"/>
    <col min="5" max="5" width="10.140625" style="1" customWidth="1"/>
    <col min="6" max="6" width="9.85546875" style="1" customWidth="1"/>
    <col min="7" max="7" width="11" style="1" customWidth="1"/>
    <col min="8" max="8" width="8.28515625" style="1" customWidth="1"/>
    <col min="9" max="9" width="9.7109375" style="1" customWidth="1"/>
    <col min="10" max="10" width="9.140625" style="1" customWidth="1"/>
    <col min="11" max="11" width="9.42578125" style="1" bestFit="1" customWidth="1"/>
    <col min="12" max="12" width="10.140625" style="1" bestFit="1" customWidth="1"/>
    <col min="13" max="13" width="8" style="1" customWidth="1"/>
    <col min="14" max="14" width="8.7109375" style="1" customWidth="1"/>
    <col min="15" max="15" width="7.7109375" style="1" customWidth="1"/>
    <col min="16" max="16" width="11.42578125" style="1" bestFit="1" customWidth="1"/>
    <col min="17" max="17" width="10.140625" style="1" bestFit="1" customWidth="1"/>
    <col min="18" max="18" width="8" style="1" customWidth="1"/>
  </cols>
  <sheetData>
    <row r="1" spans="1:18" x14ac:dyDescent="0.25">
      <c r="O1" s="1" t="s">
        <v>223</v>
      </c>
    </row>
    <row r="2" spans="1:18" ht="45.75" customHeight="1" x14ac:dyDescent="0.25">
      <c r="B2" s="58" t="s">
        <v>234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  <c r="O2" s="59"/>
      <c r="P2" s="59"/>
      <c r="Q2" s="59"/>
      <c r="R2" s="59"/>
    </row>
    <row r="3" spans="1:18" ht="31.5" customHeight="1" x14ac:dyDescent="0.25">
      <c r="A3" s="62" t="s">
        <v>11</v>
      </c>
      <c r="B3" s="62" t="s">
        <v>4</v>
      </c>
      <c r="C3" s="63" t="s">
        <v>0</v>
      </c>
      <c r="D3" s="65" t="s">
        <v>235</v>
      </c>
      <c r="E3" s="66"/>
      <c r="F3" s="66"/>
      <c r="G3" s="66"/>
      <c r="H3" s="67"/>
      <c r="I3" s="65" t="s">
        <v>236</v>
      </c>
      <c r="J3" s="66"/>
      <c r="K3" s="66"/>
      <c r="L3" s="66"/>
      <c r="M3" s="67"/>
      <c r="N3" s="60" t="s">
        <v>24</v>
      </c>
      <c r="O3" s="60"/>
      <c r="P3" s="60"/>
      <c r="Q3" s="60"/>
      <c r="R3" s="61"/>
    </row>
    <row r="4" spans="1:18" ht="60" x14ac:dyDescent="0.25">
      <c r="A4" s="62"/>
      <c r="B4" s="62"/>
      <c r="C4" s="64"/>
      <c r="D4" s="10" t="s">
        <v>23</v>
      </c>
      <c r="E4" s="2" t="s">
        <v>1</v>
      </c>
      <c r="F4" s="2" t="s">
        <v>2</v>
      </c>
      <c r="G4" s="2" t="s">
        <v>5</v>
      </c>
      <c r="H4" s="52" t="s">
        <v>3</v>
      </c>
      <c r="I4" s="46" t="s">
        <v>23</v>
      </c>
      <c r="J4" s="2" t="s">
        <v>1</v>
      </c>
      <c r="K4" s="2" t="s">
        <v>2</v>
      </c>
      <c r="L4" s="2" t="s">
        <v>5</v>
      </c>
      <c r="M4" s="52" t="s">
        <v>3</v>
      </c>
      <c r="N4" s="46" t="s">
        <v>23</v>
      </c>
      <c r="O4" s="11" t="s">
        <v>1</v>
      </c>
      <c r="P4" s="11" t="s">
        <v>2</v>
      </c>
      <c r="Q4" s="11" t="s">
        <v>5</v>
      </c>
      <c r="R4" s="11" t="s">
        <v>3</v>
      </c>
    </row>
    <row r="5" spans="1:18" ht="138.75" customHeight="1" x14ac:dyDescent="0.25">
      <c r="A5" s="42">
        <v>1</v>
      </c>
      <c r="B5" s="4" t="s">
        <v>237</v>
      </c>
      <c r="C5" s="88" t="s">
        <v>238</v>
      </c>
      <c r="D5" s="47">
        <f>SUM(D6:D8)</f>
        <v>138869.32</v>
      </c>
      <c r="E5" s="86">
        <f t="shared" ref="E5:F5" si="0">SUM(E6:E8)</f>
        <v>76000</v>
      </c>
      <c r="F5" s="86">
        <f t="shared" si="0"/>
        <v>34900</v>
      </c>
      <c r="G5" s="86">
        <f>SUM(G6:G8)</f>
        <v>27969.32</v>
      </c>
      <c r="H5" s="89"/>
      <c r="I5" s="47">
        <f>SUM(I6:I8)</f>
        <v>26247.989999999998</v>
      </c>
      <c r="J5" s="86">
        <f t="shared" ref="J5:K5" si="1">SUM(J6:J8)</f>
        <v>5640.47</v>
      </c>
      <c r="K5" s="86">
        <f t="shared" si="1"/>
        <v>9104.7000000000007</v>
      </c>
      <c r="L5" s="86">
        <f>SUM(L6:L8)</f>
        <v>11502.82</v>
      </c>
      <c r="M5" s="89"/>
      <c r="N5" s="49">
        <f>I5*100/D5</f>
        <v>18.901215905716249</v>
      </c>
      <c r="O5" s="39">
        <f t="shared" ref="O5:P5" si="2">J5*100/E5</f>
        <v>7.421671052631579</v>
      </c>
      <c r="P5" s="39">
        <f t="shared" si="2"/>
        <v>26.08796561604585</v>
      </c>
      <c r="Q5" s="39">
        <f>L5*100/G5</f>
        <v>41.126562962560406</v>
      </c>
      <c r="R5" s="39"/>
    </row>
    <row r="6" spans="1:18" ht="135.75" customHeight="1" x14ac:dyDescent="0.25">
      <c r="A6" s="5" t="s">
        <v>12</v>
      </c>
      <c r="B6" s="6" t="s">
        <v>239</v>
      </c>
      <c r="C6" s="88" t="s">
        <v>238</v>
      </c>
      <c r="D6" s="50">
        <v>745.6</v>
      </c>
      <c r="E6" s="40"/>
      <c r="F6" s="40"/>
      <c r="G6" s="7">
        <v>745.6</v>
      </c>
      <c r="H6" s="90"/>
      <c r="I6" s="48">
        <v>688.1</v>
      </c>
      <c r="J6" s="40"/>
      <c r="K6" s="40"/>
      <c r="L6" s="41">
        <v>688.1</v>
      </c>
      <c r="M6" s="90"/>
      <c r="N6" s="48">
        <f t="shared" ref="N6:N7" si="3">I6*100/D6</f>
        <v>92.288090128755357</v>
      </c>
      <c r="O6" s="41"/>
      <c r="P6" s="41"/>
      <c r="Q6" s="41">
        <f t="shared" ref="P6:R42" si="4">L6*100/G6</f>
        <v>92.288090128755357</v>
      </c>
      <c r="R6" s="40"/>
    </row>
    <row r="7" spans="1:18" ht="136.5" customHeight="1" x14ac:dyDescent="0.25">
      <c r="A7" s="8" t="s">
        <v>13</v>
      </c>
      <c r="B7" s="6" t="s">
        <v>240</v>
      </c>
      <c r="C7" s="88" t="s">
        <v>238</v>
      </c>
      <c r="D7" s="50">
        <v>67.55</v>
      </c>
      <c r="E7" s="40"/>
      <c r="F7" s="40"/>
      <c r="G7" s="7">
        <v>67.55</v>
      </c>
      <c r="H7" s="90"/>
      <c r="I7" s="48">
        <v>32.950000000000003</v>
      </c>
      <c r="J7" s="40"/>
      <c r="K7" s="40"/>
      <c r="L7" s="41">
        <v>32.950000000000003</v>
      </c>
      <c r="M7" s="90"/>
      <c r="N7" s="48">
        <f t="shared" si="3"/>
        <v>48.77868245743894</v>
      </c>
      <c r="O7" s="40"/>
      <c r="P7" s="40"/>
      <c r="Q7" s="41">
        <f t="shared" si="4"/>
        <v>48.77868245743894</v>
      </c>
      <c r="R7" s="40"/>
    </row>
    <row r="8" spans="1:18" ht="96.75" customHeight="1" x14ac:dyDescent="0.25">
      <c r="A8" s="8" t="s">
        <v>14</v>
      </c>
      <c r="B8" s="6" t="s">
        <v>242</v>
      </c>
      <c r="C8" s="88" t="s">
        <v>241</v>
      </c>
      <c r="D8" s="50">
        <v>138056.17000000001</v>
      </c>
      <c r="E8" s="45">
        <v>76000</v>
      </c>
      <c r="F8" s="45">
        <v>34900</v>
      </c>
      <c r="G8" s="7">
        <v>27156.17</v>
      </c>
      <c r="H8" s="53"/>
      <c r="I8" s="48">
        <v>25526.94</v>
      </c>
      <c r="J8" s="45">
        <v>5640.47</v>
      </c>
      <c r="K8" s="45">
        <v>9104.7000000000007</v>
      </c>
      <c r="L8" s="41">
        <v>10781.77</v>
      </c>
      <c r="M8" s="53"/>
      <c r="N8" s="48">
        <f t="shared" ref="N8:N9" si="5">I8*100/D8</f>
        <v>18.490256538335082</v>
      </c>
      <c r="O8" s="41">
        <f t="shared" ref="O8" si="6">J8*100/E8</f>
        <v>7.421671052631579</v>
      </c>
      <c r="P8" s="41">
        <f t="shared" ref="P8" si="7">K8*100/F8</f>
        <v>26.08796561604585</v>
      </c>
      <c r="Q8" s="41">
        <f t="shared" si="4"/>
        <v>39.702837329417221</v>
      </c>
      <c r="R8" s="41"/>
    </row>
    <row r="9" spans="1:18" ht="104.25" customHeight="1" x14ac:dyDescent="0.25">
      <c r="A9" s="42">
        <v>2</v>
      </c>
      <c r="B9" s="91" t="s">
        <v>243</v>
      </c>
      <c r="C9" s="88" t="s">
        <v>245</v>
      </c>
      <c r="D9" s="47">
        <v>122095.3</v>
      </c>
      <c r="E9" s="85"/>
      <c r="F9" s="85">
        <v>1529.94</v>
      </c>
      <c r="G9" s="86">
        <v>120565.36</v>
      </c>
      <c r="H9" s="87"/>
      <c r="I9" s="49">
        <v>40933.15</v>
      </c>
      <c r="J9" s="85"/>
      <c r="K9" s="85">
        <v>661.26</v>
      </c>
      <c r="L9" s="39">
        <v>40271.89</v>
      </c>
      <c r="M9" s="87"/>
      <c r="N9" s="49">
        <f t="shared" si="5"/>
        <v>33.525573875489066</v>
      </c>
      <c r="O9" s="39"/>
      <c r="P9" s="39">
        <f t="shared" si="4"/>
        <v>43.221302796188084</v>
      </c>
      <c r="Q9" s="39">
        <f t="shared" si="4"/>
        <v>33.402537843373921</v>
      </c>
      <c r="R9" s="39"/>
    </row>
    <row r="10" spans="1:18" ht="127.5" customHeight="1" x14ac:dyDescent="0.25">
      <c r="A10" s="8" t="s">
        <v>15</v>
      </c>
      <c r="B10" s="92" t="s">
        <v>244</v>
      </c>
      <c r="C10" s="88" t="s">
        <v>245</v>
      </c>
      <c r="D10" s="50">
        <v>122095.3</v>
      </c>
      <c r="E10" s="45"/>
      <c r="F10" s="45">
        <v>1529.94</v>
      </c>
      <c r="G10" s="7">
        <v>120565.36</v>
      </c>
      <c r="H10" s="53"/>
      <c r="I10" s="48">
        <v>40933.15</v>
      </c>
      <c r="J10" s="45"/>
      <c r="K10" s="45">
        <v>661.26</v>
      </c>
      <c r="L10" s="41">
        <v>40271.89</v>
      </c>
      <c r="M10" s="53"/>
      <c r="N10" s="48">
        <f t="shared" ref="N10:N13" si="8">I10*100/D10</f>
        <v>33.525573875489066</v>
      </c>
      <c r="O10" s="41"/>
      <c r="P10" s="41">
        <f t="shared" ref="P10" si="9">K10*100/F10</f>
        <v>43.221302796188084</v>
      </c>
      <c r="Q10" s="41">
        <f t="shared" ref="Q10:Q14" si="10">L10*100/G10</f>
        <v>33.402537843373921</v>
      </c>
      <c r="R10" s="41"/>
    </row>
    <row r="11" spans="1:18" ht="81.75" customHeight="1" x14ac:dyDescent="0.25">
      <c r="A11" s="3">
        <v>3</v>
      </c>
      <c r="B11" s="91" t="s">
        <v>247</v>
      </c>
      <c r="C11" s="88" t="s">
        <v>250</v>
      </c>
      <c r="D11" s="47">
        <v>1465.55</v>
      </c>
      <c r="E11" s="85"/>
      <c r="F11" s="85"/>
      <c r="G11" s="86">
        <v>1465.55</v>
      </c>
      <c r="H11" s="87"/>
      <c r="I11" s="47">
        <v>326.07</v>
      </c>
      <c r="J11" s="85"/>
      <c r="K11" s="85"/>
      <c r="L11" s="86">
        <v>326.07</v>
      </c>
      <c r="M11" s="87"/>
      <c r="N11" s="49">
        <f t="shared" si="8"/>
        <v>22.24898502268773</v>
      </c>
      <c r="O11" s="39"/>
      <c r="P11" s="39"/>
      <c r="Q11" s="39">
        <f t="shared" si="10"/>
        <v>22.24898502268773</v>
      </c>
      <c r="R11" s="39"/>
    </row>
    <row r="12" spans="1:18" ht="99" customHeight="1" x14ac:dyDescent="0.25">
      <c r="A12" s="5" t="s">
        <v>16</v>
      </c>
      <c r="B12" s="92" t="s">
        <v>248</v>
      </c>
      <c r="C12" s="88" t="s">
        <v>251</v>
      </c>
      <c r="D12" s="50">
        <v>325.5</v>
      </c>
      <c r="E12" s="45"/>
      <c r="F12" s="45"/>
      <c r="G12" s="7">
        <v>325.5</v>
      </c>
      <c r="H12" s="53"/>
      <c r="I12" s="50">
        <v>270.57</v>
      </c>
      <c r="J12" s="45"/>
      <c r="K12" s="45"/>
      <c r="L12" s="7">
        <v>270.57</v>
      </c>
      <c r="M12" s="53"/>
      <c r="N12" s="48">
        <f t="shared" si="8"/>
        <v>83.124423963133637</v>
      </c>
      <c r="O12" s="41"/>
      <c r="P12" s="41"/>
      <c r="Q12" s="41">
        <f t="shared" si="10"/>
        <v>83.124423963133637</v>
      </c>
      <c r="R12" s="41"/>
    </row>
    <row r="13" spans="1:18" ht="237.75" customHeight="1" x14ac:dyDescent="0.25">
      <c r="A13" s="5" t="s">
        <v>246</v>
      </c>
      <c r="B13" s="92" t="s">
        <v>249</v>
      </c>
      <c r="C13" s="93" t="s">
        <v>252</v>
      </c>
      <c r="D13" s="50">
        <v>1140.05</v>
      </c>
      <c r="E13" s="45"/>
      <c r="F13" s="45"/>
      <c r="G13" s="7">
        <v>1140.05</v>
      </c>
      <c r="H13" s="53"/>
      <c r="I13" s="50">
        <v>55.5</v>
      </c>
      <c r="J13" s="45"/>
      <c r="K13" s="45"/>
      <c r="L13" s="7">
        <v>55.5</v>
      </c>
      <c r="M13" s="53"/>
      <c r="N13" s="48">
        <f t="shared" si="8"/>
        <v>4.8682075347572473</v>
      </c>
      <c r="O13" s="41"/>
      <c r="P13" s="41"/>
      <c r="Q13" s="41">
        <f t="shared" si="10"/>
        <v>4.8682075347572473</v>
      </c>
      <c r="R13" s="41"/>
    </row>
    <row r="14" spans="1:18" ht="120" customHeight="1" x14ac:dyDescent="0.25">
      <c r="A14" s="3">
        <v>4</v>
      </c>
      <c r="B14" s="4" t="s">
        <v>254</v>
      </c>
      <c r="C14" s="55" t="s">
        <v>21</v>
      </c>
      <c r="D14" s="47">
        <v>29666.33</v>
      </c>
      <c r="E14" s="85"/>
      <c r="F14" s="85">
        <v>200.01</v>
      </c>
      <c r="G14" s="86">
        <v>29466.32</v>
      </c>
      <c r="H14" s="87"/>
      <c r="I14" s="47">
        <v>21578.79</v>
      </c>
      <c r="J14" s="85"/>
      <c r="K14" s="85">
        <v>7.9</v>
      </c>
      <c r="L14" s="86">
        <v>21570.89</v>
      </c>
      <c r="M14" s="87"/>
      <c r="N14" s="48">
        <f t="shared" ref="N14:Q17" si="11">I14*100/D14</f>
        <v>72.738319839359974</v>
      </c>
      <c r="O14" s="41"/>
      <c r="P14" s="41">
        <f t="shared" ref="P14" si="12">K14*100/F14</f>
        <v>3.9498025098745067</v>
      </c>
      <c r="Q14" s="41">
        <f t="shared" si="10"/>
        <v>73.205239066160956</v>
      </c>
      <c r="R14" s="41"/>
    </row>
    <row r="15" spans="1:18" ht="231.75" x14ac:dyDescent="0.25">
      <c r="A15" s="5" t="s">
        <v>17</v>
      </c>
      <c r="B15" s="6" t="s">
        <v>255</v>
      </c>
      <c r="C15" s="94" t="s">
        <v>256</v>
      </c>
      <c r="D15" s="50">
        <v>2545.67</v>
      </c>
      <c r="E15" s="45"/>
      <c r="F15" s="45">
        <v>200.01</v>
      </c>
      <c r="G15" s="7">
        <v>2345.66</v>
      </c>
      <c r="H15" s="53"/>
      <c r="I15" s="50">
        <v>419.67</v>
      </c>
      <c r="J15" s="45"/>
      <c r="K15" s="45">
        <v>7.9</v>
      </c>
      <c r="L15" s="7">
        <v>411.77</v>
      </c>
      <c r="M15" s="53"/>
      <c r="N15" s="48">
        <f t="shared" si="11"/>
        <v>16.485640322586981</v>
      </c>
      <c r="O15" s="41"/>
      <c r="P15" s="41">
        <f t="shared" si="11"/>
        <v>3.9498025098745067</v>
      </c>
      <c r="Q15" s="41">
        <f t="shared" si="11"/>
        <v>17.554547547385386</v>
      </c>
      <c r="R15" s="41"/>
    </row>
    <row r="16" spans="1:18" ht="86.25" customHeight="1" x14ac:dyDescent="0.25">
      <c r="A16" s="5" t="s">
        <v>253</v>
      </c>
      <c r="B16" s="44" t="s">
        <v>258</v>
      </c>
      <c r="C16" s="56" t="s">
        <v>257</v>
      </c>
      <c r="D16" s="50">
        <v>27120.66</v>
      </c>
      <c r="E16" s="45"/>
      <c r="F16" s="45"/>
      <c r="G16" s="7">
        <v>27120.66</v>
      </c>
      <c r="H16" s="53"/>
      <c r="I16" s="50">
        <v>21159.119999999999</v>
      </c>
      <c r="J16" s="45"/>
      <c r="K16" s="45"/>
      <c r="L16" s="7">
        <v>21159.119999999999</v>
      </c>
      <c r="M16" s="53"/>
      <c r="N16" s="48">
        <f t="shared" si="11"/>
        <v>78.018455303078909</v>
      </c>
      <c r="O16" s="41"/>
      <c r="P16" s="41"/>
      <c r="Q16" s="41">
        <f t="shared" si="11"/>
        <v>78.018455303078909</v>
      </c>
      <c r="R16" s="41"/>
    </row>
    <row r="17" spans="1:18" ht="196.5" customHeight="1" x14ac:dyDescent="0.25">
      <c r="A17" s="3">
        <v>5</v>
      </c>
      <c r="B17" s="4" t="s">
        <v>264</v>
      </c>
      <c r="C17" s="55" t="s">
        <v>274</v>
      </c>
      <c r="D17" s="47">
        <f>SUM(D18:D22)</f>
        <v>11922.91</v>
      </c>
      <c r="E17" s="85"/>
      <c r="F17" s="47">
        <f>SUM(F18:F22)</f>
        <v>806.5</v>
      </c>
      <c r="G17" s="47">
        <f>SUM(G18:G22)</f>
        <v>11116.410000000002</v>
      </c>
      <c r="H17" s="87"/>
      <c r="I17" s="47">
        <v>4595.6499999999996</v>
      </c>
      <c r="J17" s="85"/>
      <c r="K17" s="47">
        <f t="shared" ref="K17" si="13">SUM(K18:K22)</f>
        <v>356.15</v>
      </c>
      <c r="L17" s="47">
        <v>4239.5</v>
      </c>
      <c r="M17" s="87"/>
      <c r="N17" s="48">
        <f t="shared" si="11"/>
        <v>38.544700916135405</v>
      </c>
      <c r="O17" s="41"/>
      <c r="P17" s="41">
        <f t="shared" ref="P17" si="14">K17*100/F17</f>
        <v>44.159950402975824</v>
      </c>
      <c r="Q17" s="41">
        <f t="shared" si="11"/>
        <v>38.13731231575661</v>
      </c>
      <c r="R17" s="39"/>
    </row>
    <row r="18" spans="1:18" ht="84.75" x14ac:dyDescent="0.25">
      <c r="A18" s="5" t="s">
        <v>18</v>
      </c>
      <c r="B18" s="6" t="s">
        <v>263</v>
      </c>
      <c r="C18" s="55" t="s">
        <v>22</v>
      </c>
      <c r="D18" s="50">
        <v>1176.4000000000001</v>
      </c>
      <c r="E18" s="45"/>
      <c r="F18" s="45"/>
      <c r="G18" s="7">
        <v>1176.4000000000001</v>
      </c>
      <c r="H18" s="53"/>
      <c r="I18" s="50">
        <v>666.52</v>
      </c>
      <c r="J18" s="45"/>
      <c r="K18" s="45"/>
      <c r="L18" s="7">
        <v>666.52</v>
      </c>
      <c r="M18" s="53"/>
      <c r="N18" s="48">
        <f t="shared" ref="N18:N26" si="15">I18*100/D18</f>
        <v>56.65759945596735</v>
      </c>
      <c r="O18" s="41"/>
      <c r="P18" s="41"/>
      <c r="Q18" s="41">
        <f t="shared" ref="P18:Q22" si="16">L18*100/G18</f>
        <v>56.65759945596735</v>
      </c>
      <c r="R18" s="41"/>
    </row>
    <row r="19" spans="1:18" ht="84.75" x14ac:dyDescent="0.25">
      <c r="A19" s="5" t="s">
        <v>259</v>
      </c>
      <c r="B19" s="44" t="s">
        <v>270</v>
      </c>
      <c r="C19" s="55" t="s">
        <v>22</v>
      </c>
      <c r="D19" s="50">
        <v>281</v>
      </c>
      <c r="E19" s="45"/>
      <c r="F19" s="45"/>
      <c r="G19" s="7">
        <v>281</v>
      </c>
      <c r="H19" s="53"/>
      <c r="I19" s="50">
        <v>184.2</v>
      </c>
      <c r="J19" s="45"/>
      <c r="K19" s="45"/>
      <c r="L19" s="7">
        <v>184.2</v>
      </c>
      <c r="M19" s="53"/>
      <c r="N19" s="48">
        <f t="shared" si="15"/>
        <v>65.55160142348754</v>
      </c>
      <c r="O19" s="41"/>
      <c r="P19" s="41"/>
      <c r="Q19" s="41">
        <f t="shared" si="16"/>
        <v>65.55160142348754</v>
      </c>
      <c r="R19" s="41"/>
    </row>
    <row r="20" spans="1:18" ht="84.75" x14ac:dyDescent="0.25">
      <c r="A20" s="5" t="s">
        <v>260</v>
      </c>
      <c r="B20" s="44" t="s">
        <v>271</v>
      </c>
      <c r="C20" s="55" t="s">
        <v>22</v>
      </c>
      <c r="D20" s="50">
        <v>482.7</v>
      </c>
      <c r="E20" s="45"/>
      <c r="F20" s="45"/>
      <c r="G20" s="7">
        <v>482.7</v>
      </c>
      <c r="H20" s="53"/>
      <c r="I20" s="50">
        <v>114.62</v>
      </c>
      <c r="J20" s="45"/>
      <c r="K20" s="45"/>
      <c r="L20" s="7">
        <v>114.62</v>
      </c>
      <c r="M20" s="53"/>
      <c r="N20" s="48">
        <f t="shared" si="15"/>
        <v>23.745597679718252</v>
      </c>
      <c r="O20" s="41"/>
      <c r="P20" s="41"/>
      <c r="Q20" s="41">
        <f t="shared" si="16"/>
        <v>23.745597679718252</v>
      </c>
      <c r="R20" s="41"/>
    </row>
    <row r="21" spans="1:18" ht="78.75" x14ac:dyDescent="0.25">
      <c r="A21" s="5" t="s">
        <v>261</v>
      </c>
      <c r="B21" s="44" t="s">
        <v>272</v>
      </c>
      <c r="C21" s="93" t="s">
        <v>275</v>
      </c>
      <c r="D21" s="50">
        <v>9895.91</v>
      </c>
      <c r="E21" s="45"/>
      <c r="F21" s="45">
        <v>724.8</v>
      </c>
      <c r="G21" s="7">
        <v>9171.11</v>
      </c>
      <c r="H21" s="53"/>
      <c r="I21" s="50">
        <v>3611.62</v>
      </c>
      <c r="J21" s="45"/>
      <c r="K21" s="45">
        <v>337.45</v>
      </c>
      <c r="L21" s="7">
        <v>3274.17</v>
      </c>
      <c r="M21" s="53"/>
      <c r="N21" s="48">
        <f t="shared" si="15"/>
        <v>36.49608777767785</v>
      </c>
      <c r="O21" s="41"/>
      <c r="P21" s="41">
        <f t="shared" si="16"/>
        <v>46.557671081677704</v>
      </c>
      <c r="Q21" s="41">
        <f t="shared" si="16"/>
        <v>35.700912975637628</v>
      </c>
      <c r="R21" s="41"/>
    </row>
    <row r="22" spans="1:18" ht="105" customHeight="1" x14ac:dyDescent="0.25">
      <c r="A22" s="5" t="s">
        <v>262</v>
      </c>
      <c r="B22" s="44" t="s">
        <v>273</v>
      </c>
      <c r="C22" s="93" t="s">
        <v>276</v>
      </c>
      <c r="D22" s="50">
        <v>86.9</v>
      </c>
      <c r="E22" s="45"/>
      <c r="F22" s="45">
        <v>81.7</v>
      </c>
      <c r="G22" s="7">
        <v>5.2</v>
      </c>
      <c r="H22" s="53"/>
      <c r="I22" s="50">
        <v>18.7</v>
      </c>
      <c r="J22" s="45"/>
      <c r="K22" s="45">
        <v>18.7</v>
      </c>
      <c r="L22" s="7">
        <v>0</v>
      </c>
      <c r="M22" s="53"/>
      <c r="N22" s="48">
        <f t="shared" si="15"/>
        <v>21.518987341772149</v>
      </c>
      <c r="O22" s="41"/>
      <c r="P22" s="41">
        <f t="shared" si="16"/>
        <v>22.888616891064871</v>
      </c>
      <c r="Q22" s="41">
        <f t="shared" si="16"/>
        <v>0</v>
      </c>
      <c r="R22" s="41"/>
    </row>
    <row r="23" spans="1:18" ht="96" customHeight="1" x14ac:dyDescent="0.25">
      <c r="A23" s="3">
        <v>6</v>
      </c>
      <c r="B23" s="4" t="s">
        <v>10</v>
      </c>
      <c r="C23" s="55" t="s">
        <v>28</v>
      </c>
      <c r="D23" s="47">
        <v>337558.2</v>
      </c>
      <c r="E23" s="85">
        <v>87424.39</v>
      </c>
      <c r="F23" s="85">
        <v>224747.37</v>
      </c>
      <c r="G23" s="86">
        <v>25386.44</v>
      </c>
      <c r="H23" s="87"/>
      <c r="I23" s="47">
        <v>169221.77</v>
      </c>
      <c r="J23" s="85">
        <v>35306.589999999997</v>
      </c>
      <c r="K23" s="85">
        <v>122088.15</v>
      </c>
      <c r="L23" s="86">
        <v>11827.03</v>
      </c>
      <c r="M23" s="87"/>
      <c r="N23" s="49">
        <f t="shared" si="15"/>
        <v>50.131138867312359</v>
      </c>
      <c r="O23" s="39">
        <f t="shared" ref="O23:Q26" si="17">J23*100/E23</f>
        <v>40.385286074057817</v>
      </c>
      <c r="P23" s="39">
        <f t="shared" ref="P23:Q26" si="18">K23*100/F23</f>
        <v>54.322393183065948</v>
      </c>
      <c r="Q23" s="39">
        <f t="shared" ref="Q23:Q26" si="19">L23*100/G23</f>
        <v>46.58798161538207</v>
      </c>
      <c r="R23" s="39"/>
    </row>
    <row r="24" spans="1:18" ht="52.5" customHeight="1" x14ac:dyDescent="0.25">
      <c r="A24" s="43" t="s">
        <v>19</v>
      </c>
      <c r="B24" s="44" t="s">
        <v>277</v>
      </c>
      <c r="C24" s="56" t="s">
        <v>297</v>
      </c>
      <c r="D24" s="50">
        <v>68017.679999999993</v>
      </c>
      <c r="E24" s="45">
        <v>15147.3</v>
      </c>
      <c r="F24" s="45">
        <v>44773</v>
      </c>
      <c r="G24" s="7">
        <v>8097.38</v>
      </c>
      <c r="H24" s="53"/>
      <c r="I24" s="50">
        <v>39217.29</v>
      </c>
      <c r="J24" s="45">
        <v>10986.74</v>
      </c>
      <c r="K24" s="45">
        <v>25726.05</v>
      </c>
      <c r="L24" s="7">
        <v>2504.5</v>
      </c>
      <c r="M24" s="53"/>
      <c r="N24" s="48">
        <f t="shared" si="15"/>
        <v>57.6574943455878</v>
      </c>
      <c r="O24" s="41">
        <f t="shared" si="17"/>
        <v>72.532662586731632</v>
      </c>
      <c r="P24" s="41">
        <f t="shared" si="18"/>
        <v>57.458847966408328</v>
      </c>
      <c r="Q24" s="41">
        <f t="shared" si="19"/>
        <v>30.929757526508574</v>
      </c>
      <c r="R24" s="41"/>
    </row>
    <row r="25" spans="1:18" ht="178.5" x14ac:dyDescent="0.25">
      <c r="A25" s="43" t="s">
        <v>265</v>
      </c>
      <c r="B25" s="44" t="s">
        <v>278</v>
      </c>
      <c r="C25" s="56" t="s">
        <v>298</v>
      </c>
      <c r="D25" s="50">
        <v>222508.55</v>
      </c>
      <c r="E25" s="45">
        <v>72277.09</v>
      </c>
      <c r="F25" s="45">
        <v>134394</v>
      </c>
      <c r="G25" s="7">
        <v>15837.46</v>
      </c>
      <c r="H25" s="53"/>
      <c r="I25" s="50">
        <v>104502.43</v>
      </c>
      <c r="J25" s="45">
        <v>24319.85</v>
      </c>
      <c r="K25" s="45">
        <v>71582.91</v>
      </c>
      <c r="L25" s="7">
        <v>8599.67</v>
      </c>
      <c r="M25" s="53"/>
      <c r="N25" s="48">
        <f t="shared" si="15"/>
        <v>46.96557952492163</v>
      </c>
      <c r="O25" s="41">
        <f t="shared" si="17"/>
        <v>33.648075759552576</v>
      </c>
      <c r="P25" s="41">
        <f t="shared" si="18"/>
        <v>53.263471583552835</v>
      </c>
      <c r="Q25" s="41">
        <f t="shared" si="19"/>
        <v>54.299553084901241</v>
      </c>
      <c r="R25" s="41"/>
    </row>
    <row r="26" spans="1:18" ht="59.25" customHeight="1" x14ac:dyDescent="0.25">
      <c r="A26" s="43" t="s">
        <v>266</v>
      </c>
      <c r="B26" s="44" t="s">
        <v>279</v>
      </c>
      <c r="C26" s="56" t="s">
        <v>299</v>
      </c>
      <c r="D26" s="50">
        <v>47031.97</v>
      </c>
      <c r="E26" s="45"/>
      <c r="F26" s="45">
        <v>45580.37</v>
      </c>
      <c r="G26" s="45">
        <v>1451.6</v>
      </c>
      <c r="H26" s="53"/>
      <c r="I26" s="50">
        <v>25502.05</v>
      </c>
      <c r="J26" s="45"/>
      <c r="K26" s="45">
        <v>24779.19</v>
      </c>
      <c r="L26" s="7">
        <v>722.86</v>
      </c>
      <c r="M26" s="53"/>
      <c r="N26" s="48">
        <f t="shared" si="15"/>
        <v>54.222797811786322</v>
      </c>
      <c r="O26" s="41"/>
      <c r="P26" s="41">
        <f t="shared" si="18"/>
        <v>54.363731580063956</v>
      </c>
      <c r="Q26" s="41">
        <f t="shared" si="19"/>
        <v>49.797464866354368</v>
      </c>
      <c r="R26" s="41"/>
    </row>
    <row r="27" spans="1:18" ht="207.75" customHeight="1" x14ac:dyDescent="0.25">
      <c r="A27" s="3">
        <v>7</v>
      </c>
      <c r="B27" s="95" t="s">
        <v>280</v>
      </c>
      <c r="C27" s="56" t="s">
        <v>300</v>
      </c>
      <c r="D27" s="47">
        <v>2942.12</v>
      </c>
      <c r="E27" s="85">
        <v>1450.3</v>
      </c>
      <c r="F27" s="85">
        <v>1491.82</v>
      </c>
      <c r="G27" s="86"/>
      <c r="H27" s="87"/>
      <c r="I27" s="47">
        <v>0</v>
      </c>
      <c r="J27" s="85">
        <v>0</v>
      </c>
      <c r="K27" s="85">
        <v>0</v>
      </c>
      <c r="L27" s="86"/>
      <c r="M27" s="87"/>
      <c r="N27" s="49">
        <f t="shared" ref="N27" si="20">I27*100/D27</f>
        <v>0</v>
      </c>
      <c r="O27" s="49">
        <f t="shared" ref="O27:O28" si="21">J27*100/E27</f>
        <v>0</v>
      </c>
      <c r="P27" s="49">
        <f t="shared" ref="P27:P28" si="22">K27*100/F27</f>
        <v>0</v>
      </c>
      <c r="Q27" s="41"/>
      <c r="R27" s="41"/>
    </row>
    <row r="28" spans="1:18" ht="108.75" x14ac:dyDescent="0.25">
      <c r="A28" s="3">
        <v>8</v>
      </c>
      <c r="B28" s="4" t="s">
        <v>9</v>
      </c>
      <c r="C28" s="55" t="s">
        <v>301</v>
      </c>
      <c r="D28" s="47">
        <v>1152652.18</v>
      </c>
      <c r="E28" s="85">
        <v>740.9</v>
      </c>
      <c r="F28" s="85">
        <v>621130.86</v>
      </c>
      <c r="G28" s="86">
        <v>530780.42000000004</v>
      </c>
      <c r="H28" s="87"/>
      <c r="I28" s="47">
        <v>620381.56000000006</v>
      </c>
      <c r="J28" s="85">
        <v>173.97</v>
      </c>
      <c r="K28" s="85">
        <v>348547.9</v>
      </c>
      <c r="L28" s="86">
        <v>271659.69</v>
      </c>
      <c r="M28" s="87"/>
      <c r="N28" s="49">
        <f t="shared" ref="N28" si="23">I28*100/D28</f>
        <v>53.822095751382705</v>
      </c>
      <c r="O28" s="49">
        <f t="shared" si="21"/>
        <v>23.480901606154678</v>
      </c>
      <c r="P28" s="49">
        <f t="shared" si="22"/>
        <v>56.115051182612312</v>
      </c>
      <c r="Q28" s="49">
        <f t="shared" ref="Q28" si="24">L28*100/G28</f>
        <v>51.181181476136587</v>
      </c>
      <c r="R28" s="49"/>
    </row>
    <row r="29" spans="1:18" ht="135.75" customHeight="1" x14ac:dyDescent="0.25">
      <c r="A29" s="43" t="s">
        <v>281</v>
      </c>
      <c r="B29" s="6" t="s">
        <v>286</v>
      </c>
      <c r="C29" s="55" t="s">
        <v>302</v>
      </c>
      <c r="D29" s="48">
        <v>512011.9</v>
      </c>
      <c r="E29" s="40"/>
      <c r="F29" s="7">
        <v>209499</v>
      </c>
      <c r="G29" s="7">
        <v>302512.90000000002</v>
      </c>
      <c r="H29" s="96"/>
      <c r="I29" s="48">
        <v>271793.32</v>
      </c>
      <c r="J29" s="40"/>
      <c r="K29" s="7">
        <v>110851.53</v>
      </c>
      <c r="L29" s="7">
        <v>160941.79</v>
      </c>
      <c r="M29" s="96"/>
      <c r="N29" s="48">
        <f t="shared" ref="N29" si="25">I29*100/D29</f>
        <v>53.083399038186414</v>
      </c>
      <c r="O29" s="48"/>
      <c r="P29" s="48">
        <f t="shared" ref="P29" si="26">K29*100/F29</f>
        <v>52.912677387481565</v>
      </c>
      <c r="Q29" s="48">
        <f t="shared" ref="Q29" si="27">L29*100/G29</f>
        <v>53.201628756988541</v>
      </c>
      <c r="R29" s="41"/>
    </row>
    <row r="30" spans="1:18" ht="132.75" x14ac:dyDescent="0.25">
      <c r="A30" s="43" t="s">
        <v>282</v>
      </c>
      <c r="B30" s="6" t="s">
        <v>287</v>
      </c>
      <c r="C30" s="55" t="s">
        <v>303</v>
      </c>
      <c r="D30" s="48">
        <v>426888.69</v>
      </c>
      <c r="E30" s="40"/>
      <c r="F30" s="41">
        <v>368468</v>
      </c>
      <c r="G30" s="7">
        <v>58420.69</v>
      </c>
      <c r="H30" s="96"/>
      <c r="I30" s="48">
        <v>241877.1</v>
      </c>
      <c r="J30" s="41"/>
      <c r="K30" s="41">
        <v>215669.14</v>
      </c>
      <c r="L30" s="7">
        <v>26207.96</v>
      </c>
      <c r="M30" s="96"/>
      <c r="N30" s="48">
        <f t="shared" ref="N30" si="28">I30*100/D30</f>
        <v>56.660461067731731</v>
      </c>
      <c r="O30" s="48"/>
      <c r="P30" s="48">
        <f t="shared" ref="P30" si="29">K30*100/F30</f>
        <v>58.531308010464954</v>
      </c>
      <c r="Q30" s="48">
        <f t="shared" ref="Q30" si="30">L30*100/G30</f>
        <v>44.86075053204609</v>
      </c>
      <c r="R30" s="41"/>
    </row>
    <row r="31" spans="1:18" ht="144.75" x14ac:dyDescent="0.25">
      <c r="A31" s="43" t="s">
        <v>283</v>
      </c>
      <c r="B31" s="6" t="s">
        <v>288</v>
      </c>
      <c r="C31" s="55" t="s">
        <v>304</v>
      </c>
      <c r="D31" s="48">
        <v>155245.6</v>
      </c>
      <c r="E31" s="40"/>
      <c r="F31" s="41">
        <v>1952</v>
      </c>
      <c r="G31" s="7">
        <v>153293.6</v>
      </c>
      <c r="H31" s="90"/>
      <c r="I31" s="48">
        <v>71566.759999999995</v>
      </c>
      <c r="J31" s="40"/>
      <c r="K31" s="41">
        <v>750</v>
      </c>
      <c r="L31" s="7">
        <v>70816.759999999995</v>
      </c>
      <c r="M31" s="90"/>
      <c r="N31" s="48">
        <f t="shared" ref="N31:N33" si="31">I31*100/D31</f>
        <v>46.099058524041901</v>
      </c>
      <c r="O31" s="48"/>
      <c r="P31" s="48">
        <f t="shared" ref="P31" si="32">K31*100/F31</f>
        <v>38.422131147540981</v>
      </c>
      <c r="Q31" s="48">
        <f t="shared" ref="Q31" si="33">L31*100/G31</f>
        <v>46.196814478882345</v>
      </c>
      <c r="R31" s="40"/>
    </row>
    <row r="32" spans="1:18" ht="204.75" x14ac:dyDescent="0.25">
      <c r="A32" s="43" t="s">
        <v>284</v>
      </c>
      <c r="B32" s="6" t="s">
        <v>289</v>
      </c>
      <c r="C32" s="55" t="s">
        <v>305</v>
      </c>
      <c r="D32" s="50">
        <v>36694.699999999997</v>
      </c>
      <c r="E32" s="7">
        <v>740.9</v>
      </c>
      <c r="F32" s="7">
        <v>35953.800000000003</v>
      </c>
      <c r="G32" s="7"/>
      <c r="H32" s="97"/>
      <c r="I32" s="50">
        <v>20424.88</v>
      </c>
      <c r="J32" s="7">
        <v>173.97</v>
      </c>
      <c r="K32" s="7">
        <v>20250.900000000001</v>
      </c>
      <c r="L32" s="7"/>
      <c r="M32" s="97"/>
      <c r="N32" s="50">
        <f t="shared" si="31"/>
        <v>55.661662310905939</v>
      </c>
      <c r="O32" s="48">
        <f t="shared" ref="O32:P33" si="34">J32*100/E32</f>
        <v>23.480901606154678</v>
      </c>
      <c r="P32" s="48">
        <f t="shared" si="34"/>
        <v>56.324783472122562</v>
      </c>
      <c r="Q32" s="48"/>
      <c r="R32" s="40"/>
    </row>
    <row r="33" spans="1:18" ht="180.75" x14ac:dyDescent="0.25">
      <c r="A33" s="43" t="s">
        <v>285</v>
      </c>
      <c r="B33" s="6" t="s">
        <v>290</v>
      </c>
      <c r="C33" s="55" t="s">
        <v>306</v>
      </c>
      <c r="D33" s="50">
        <v>21811.3</v>
      </c>
      <c r="E33" s="41"/>
      <c r="F33" s="41">
        <v>5258.06</v>
      </c>
      <c r="G33" s="7">
        <v>16553.240000000002</v>
      </c>
      <c r="H33" s="90"/>
      <c r="I33" s="50">
        <v>14719.51</v>
      </c>
      <c r="J33" s="41"/>
      <c r="K33" s="41">
        <v>1026.33</v>
      </c>
      <c r="L33" s="7">
        <v>13693.18</v>
      </c>
      <c r="M33" s="90"/>
      <c r="N33" s="50">
        <f t="shared" si="31"/>
        <v>67.485706950067168</v>
      </c>
      <c r="O33" s="41"/>
      <c r="P33" s="48">
        <f t="shared" si="34"/>
        <v>19.519176274139131</v>
      </c>
      <c r="Q33" s="48">
        <f t="shared" ref="Q33" si="35">L33*100/G33</f>
        <v>82.722053205293946</v>
      </c>
      <c r="R33" s="40"/>
    </row>
    <row r="34" spans="1:18" ht="84.75" customHeight="1" x14ac:dyDescent="0.25">
      <c r="A34" s="3">
        <v>9</v>
      </c>
      <c r="B34" s="4" t="s">
        <v>291</v>
      </c>
      <c r="C34" s="55" t="s">
        <v>307</v>
      </c>
      <c r="D34" s="47">
        <v>95120.62</v>
      </c>
      <c r="E34" s="39"/>
      <c r="F34" s="39">
        <v>70000</v>
      </c>
      <c r="G34" s="86">
        <v>25120.62</v>
      </c>
      <c r="H34" s="54"/>
      <c r="I34" s="47">
        <v>18166.29</v>
      </c>
      <c r="J34" s="39"/>
      <c r="K34" s="39">
        <v>0</v>
      </c>
      <c r="L34" s="86">
        <v>18166.29</v>
      </c>
      <c r="M34" s="90"/>
      <c r="N34" s="49">
        <f t="shared" ref="N34" si="36">I34*100/D34</f>
        <v>19.098161891711808</v>
      </c>
      <c r="O34" s="49"/>
      <c r="P34" s="49">
        <f t="shared" ref="P34" si="37">K34*100/F34</f>
        <v>0</v>
      </c>
      <c r="Q34" s="49">
        <f t="shared" ref="Q34" si="38">L34*100/G34</f>
        <v>72.316248563928752</v>
      </c>
      <c r="R34" s="49"/>
    </row>
    <row r="35" spans="1:18" ht="132.75" x14ac:dyDescent="0.25">
      <c r="A35" s="3">
        <v>10</v>
      </c>
      <c r="B35" s="4" t="s">
        <v>292</v>
      </c>
      <c r="C35" s="55" t="s">
        <v>308</v>
      </c>
      <c r="D35" s="47">
        <v>31900.65</v>
      </c>
      <c r="E35" s="40"/>
      <c r="F35" s="86">
        <v>264.8</v>
      </c>
      <c r="G35" s="86">
        <v>31635.85</v>
      </c>
      <c r="H35" s="90"/>
      <c r="I35" s="47">
        <v>16931.38</v>
      </c>
      <c r="J35" s="40"/>
      <c r="K35" s="86">
        <v>100</v>
      </c>
      <c r="L35" s="86">
        <v>16831.38</v>
      </c>
      <c r="M35" s="90"/>
      <c r="N35" s="49">
        <f t="shared" ref="N35:N37" si="39">I35*100/D35</f>
        <v>53.075344859744234</v>
      </c>
      <c r="O35" s="40"/>
      <c r="P35" s="39">
        <f t="shared" si="4"/>
        <v>37.764350453172206</v>
      </c>
      <c r="Q35" s="39">
        <f t="shared" si="4"/>
        <v>53.203501723519366</v>
      </c>
      <c r="R35" s="40"/>
    </row>
    <row r="36" spans="1:18" ht="144.75" x14ac:dyDescent="0.25">
      <c r="A36" s="8" t="s">
        <v>293</v>
      </c>
      <c r="B36" s="6" t="s">
        <v>295</v>
      </c>
      <c r="C36" s="55" t="s">
        <v>309</v>
      </c>
      <c r="D36" s="50">
        <v>1054</v>
      </c>
      <c r="E36" s="41"/>
      <c r="F36" s="41"/>
      <c r="G36" s="7">
        <v>1054</v>
      </c>
      <c r="H36" s="90"/>
      <c r="I36" s="50">
        <v>500.26</v>
      </c>
      <c r="J36" s="40"/>
      <c r="K36" s="41"/>
      <c r="L36" s="7">
        <v>500.26</v>
      </c>
      <c r="M36" s="90"/>
      <c r="N36" s="48">
        <f t="shared" si="39"/>
        <v>47.462998102466791</v>
      </c>
      <c r="O36" s="40"/>
      <c r="P36" s="41"/>
      <c r="Q36" s="41">
        <f t="shared" si="4"/>
        <v>47.462998102466791</v>
      </c>
      <c r="R36" s="40"/>
    </row>
    <row r="37" spans="1:18" ht="82.5" customHeight="1" x14ac:dyDescent="0.25">
      <c r="A37" s="8" t="s">
        <v>294</v>
      </c>
      <c r="B37" s="6" t="s">
        <v>296</v>
      </c>
      <c r="C37" s="55" t="s">
        <v>22</v>
      </c>
      <c r="D37" s="50">
        <v>30846.65</v>
      </c>
      <c r="E37" s="41"/>
      <c r="F37" s="41">
        <v>264.8</v>
      </c>
      <c r="G37" s="7">
        <v>30581.85</v>
      </c>
      <c r="H37" s="90"/>
      <c r="I37" s="50">
        <v>16431.12</v>
      </c>
      <c r="J37" s="40"/>
      <c r="K37" s="41">
        <v>100</v>
      </c>
      <c r="L37" s="7">
        <v>16331.12</v>
      </c>
      <c r="M37" s="90"/>
      <c r="N37" s="48">
        <f t="shared" si="39"/>
        <v>53.267113284586813</v>
      </c>
      <c r="O37" s="48"/>
      <c r="P37" s="48">
        <f t="shared" ref="P37" si="40">K37*100/F37</f>
        <v>37.764350453172206</v>
      </c>
      <c r="Q37" s="48">
        <f t="shared" si="4"/>
        <v>53.401347531297162</v>
      </c>
      <c r="R37" s="40"/>
    </row>
    <row r="38" spans="1:18" ht="174.75" customHeight="1" x14ac:dyDescent="0.25">
      <c r="A38" s="3">
        <v>11</v>
      </c>
      <c r="B38" s="4" t="s">
        <v>8</v>
      </c>
      <c r="C38" s="55" t="s">
        <v>310</v>
      </c>
      <c r="D38" s="47">
        <v>2935.75</v>
      </c>
      <c r="E38" s="40"/>
      <c r="F38" s="40"/>
      <c r="G38" s="86">
        <v>2935.75</v>
      </c>
      <c r="H38" s="90"/>
      <c r="I38" s="47">
        <v>1985.75</v>
      </c>
      <c r="J38" s="40"/>
      <c r="K38" s="40"/>
      <c r="L38" s="86">
        <v>1985.75</v>
      </c>
      <c r="M38" s="90"/>
      <c r="N38" s="49">
        <f t="shared" ref="N38:N39" si="41">I38*100/D38</f>
        <v>67.640296346759769</v>
      </c>
      <c r="O38" s="40"/>
      <c r="P38" s="40"/>
      <c r="Q38" s="49">
        <f t="shared" ref="Q38" si="42">L38*100/G38</f>
        <v>67.640296346759769</v>
      </c>
      <c r="R38" s="40"/>
    </row>
    <row r="39" spans="1:18" ht="408.75" x14ac:dyDescent="0.25">
      <c r="A39" s="3">
        <v>12</v>
      </c>
      <c r="B39" s="4" t="s">
        <v>269</v>
      </c>
      <c r="C39" s="55" t="s">
        <v>311</v>
      </c>
      <c r="D39" s="49">
        <v>27181.1</v>
      </c>
      <c r="E39" s="40"/>
      <c r="F39" s="86">
        <v>2000</v>
      </c>
      <c r="G39" s="86">
        <v>25181.1</v>
      </c>
      <c r="H39" s="98"/>
      <c r="I39" s="49">
        <v>12997.68</v>
      </c>
      <c r="J39" s="40"/>
      <c r="K39" s="86">
        <v>58.94</v>
      </c>
      <c r="L39" s="86">
        <v>12938.74</v>
      </c>
      <c r="M39" s="98"/>
      <c r="N39" s="49">
        <f t="shared" si="41"/>
        <v>47.818815279734821</v>
      </c>
      <c r="O39" s="40"/>
      <c r="P39" s="86">
        <f>K39*100/F39</f>
        <v>2.9470000000000001</v>
      </c>
      <c r="Q39" s="39">
        <f t="shared" ref="Q39:Q41" si="43">L39*100/G39</f>
        <v>51.382743406761421</v>
      </c>
      <c r="R39" s="39"/>
    </row>
    <row r="40" spans="1:18" ht="108.75" x14ac:dyDescent="0.25">
      <c r="A40" s="43" t="s">
        <v>267</v>
      </c>
      <c r="B40" s="6" t="s">
        <v>7</v>
      </c>
      <c r="C40" s="55" t="s">
        <v>21</v>
      </c>
      <c r="D40" s="48">
        <v>9000</v>
      </c>
      <c r="E40" s="40"/>
      <c r="F40" s="41">
        <v>2000</v>
      </c>
      <c r="G40" s="7">
        <v>7000</v>
      </c>
      <c r="H40" s="90"/>
      <c r="I40" s="48">
        <v>6091.39</v>
      </c>
      <c r="J40" s="40"/>
      <c r="K40" s="41">
        <v>58.94</v>
      </c>
      <c r="L40" s="7">
        <v>6032.45</v>
      </c>
      <c r="M40" s="90"/>
      <c r="N40" s="48">
        <f t="shared" ref="N40:N41" si="44">I40*100/D40</f>
        <v>67.682111111111112</v>
      </c>
      <c r="O40" s="40"/>
      <c r="P40" s="7">
        <f t="shared" ref="P40" si="45">K40*100/F40</f>
        <v>2.9470000000000001</v>
      </c>
      <c r="Q40" s="41">
        <f t="shared" ref="Q40" si="46">L40*100/G40</f>
        <v>86.17785714285715</v>
      </c>
      <c r="R40" s="40"/>
    </row>
    <row r="41" spans="1:18" ht="408.75" x14ac:dyDescent="0.25">
      <c r="A41" s="8" t="s">
        <v>268</v>
      </c>
      <c r="B41" s="6" t="s">
        <v>6</v>
      </c>
      <c r="C41" s="55" t="s">
        <v>311</v>
      </c>
      <c r="D41" s="48">
        <v>18181.099999999999</v>
      </c>
      <c r="E41" s="40"/>
      <c r="F41" s="41"/>
      <c r="G41" s="7">
        <v>18181.099999999999</v>
      </c>
      <c r="H41" s="96"/>
      <c r="I41" s="48">
        <v>6906.3</v>
      </c>
      <c r="J41" s="41"/>
      <c r="K41" s="41"/>
      <c r="L41" s="7">
        <v>6906.3</v>
      </c>
      <c r="M41" s="96"/>
      <c r="N41" s="48">
        <f t="shared" si="44"/>
        <v>37.986150452942894</v>
      </c>
      <c r="O41" s="41"/>
      <c r="P41" s="7"/>
      <c r="Q41" s="41">
        <f t="shared" si="43"/>
        <v>37.986150452942894</v>
      </c>
      <c r="R41" s="41"/>
    </row>
    <row r="42" spans="1:18" x14ac:dyDescent="0.25">
      <c r="A42" s="8"/>
      <c r="B42" s="9" t="s">
        <v>20</v>
      </c>
      <c r="C42" s="57"/>
      <c r="D42" s="51">
        <v>1954310.05</v>
      </c>
      <c r="E42" s="51">
        <f t="shared" ref="E42:G42" si="47">E5+E9+E11+E14+E17+E23+E27+E28+E34+E35+E38+E39</f>
        <v>165615.59</v>
      </c>
      <c r="F42" s="51">
        <f t="shared" si="47"/>
        <v>957071.3</v>
      </c>
      <c r="G42" s="51">
        <f t="shared" si="47"/>
        <v>831623.14</v>
      </c>
      <c r="H42" s="54"/>
      <c r="I42" s="51">
        <f t="shared" ref="I42:L42" si="48">I5+I9+I11+I14+I17+I23+I27+I28+I34+I35+I38+I39</f>
        <v>933366.08000000007</v>
      </c>
      <c r="J42" s="51">
        <f t="shared" si="48"/>
        <v>41121.03</v>
      </c>
      <c r="K42" s="51">
        <f t="shared" si="48"/>
        <v>480925.00000000006</v>
      </c>
      <c r="L42" s="51">
        <f t="shared" si="48"/>
        <v>411320.05</v>
      </c>
      <c r="M42" s="54"/>
      <c r="N42" s="49">
        <f t="shared" ref="N42:P42" si="49">I42*100/D42</f>
        <v>47.759365511117338</v>
      </c>
      <c r="O42" s="39">
        <f t="shared" si="49"/>
        <v>24.829202371588327</v>
      </c>
      <c r="P42" s="39">
        <f t="shared" si="49"/>
        <v>50.249652246389587</v>
      </c>
      <c r="Q42" s="39">
        <f t="shared" si="4"/>
        <v>49.459909208394564</v>
      </c>
      <c r="R42" s="39"/>
    </row>
    <row r="43" spans="1:18" x14ac:dyDescent="0.25">
      <c r="D43" s="16" t="s">
        <v>23</v>
      </c>
      <c r="E43" s="16" t="s">
        <v>25</v>
      </c>
      <c r="F43" s="16" t="s">
        <v>26</v>
      </c>
      <c r="G43" s="16" t="s">
        <v>27</v>
      </c>
      <c r="H43" s="16" t="s">
        <v>150</v>
      </c>
      <c r="I43" s="16" t="s">
        <v>23</v>
      </c>
      <c r="J43" s="16" t="s">
        <v>25</v>
      </c>
      <c r="K43" s="16" t="s">
        <v>26</v>
      </c>
      <c r="L43" s="16" t="s">
        <v>27</v>
      </c>
      <c r="M43" s="16" t="s">
        <v>150</v>
      </c>
      <c r="N43" s="16" t="s">
        <v>23</v>
      </c>
      <c r="O43" s="16" t="s">
        <v>25</v>
      </c>
      <c r="P43" s="16" t="s">
        <v>26</v>
      </c>
      <c r="Q43" s="16" t="s">
        <v>27</v>
      </c>
      <c r="R43" s="16" t="s">
        <v>150</v>
      </c>
    </row>
  </sheetData>
  <mergeCells count="7">
    <mergeCell ref="B2:R2"/>
    <mergeCell ref="N3:R3"/>
    <mergeCell ref="A3:A4"/>
    <mergeCell ref="B3:B4"/>
    <mergeCell ref="C3:C4"/>
    <mergeCell ref="D3:H3"/>
    <mergeCell ref="I3:M3"/>
  </mergeCells>
  <pageMargins left="0.7" right="0.7" top="0.75" bottom="0.75" header="0.3" footer="0.3"/>
  <pageSetup paperSize="9" scale="69" fitToHeight="0" orientation="landscape" r:id="rId1"/>
  <rowBreaks count="2" manualBreakCount="2">
    <brk id="30" max="17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selection activeCell="G60" sqref="G60"/>
    </sheetView>
  </sheetViews>
  <sheetFormatPr defaultRowHeight="15" x14ac:dyDescent="0.25"/>
  <cols>
    <col min="1" max="1" width="5.140625" style="18" customWidth="1"/>
    <col min="2" max="2" width="33.42578125" style="18" customWidth="1"/>
    <col min="3" max="3" width="14.42578125" style="18" customWidth="1"/>
    <col min="4" max="4" width="14.140625" style="18" customWidth="1"/>
    <col min="5" max="5" width="12.7109375" style="18" customWidth="1"/>
    <col min="6" max="6" width="13" style="18" customWidth="1"/>
    <col min="7" max="7" width="35.5703125" style="18" customWidth="1"/>
  </cols>
  <sheetData>
    <row r="1" spans="1:7" x14ac:dyDescent="0.25">
      <c r="G1" s="18" t="s">
        <v>224</v>
      </c>
    </row>
    <row r="2" spans="1:7" x14ac:dyDescent="0.25">
      <c r="A2" s="81" t="s">
        <v>46</v>
      </c>
      <c r="B2" s="81"/>
      <c r="C2" s="81"/>
      <c r="D2" s="81"/>
      <c r="E2" s="81"/>
      <c r="F2" s="81"/>
      <c r="G2" s="81"/>
    </row>
    <row r="3" spans="1:7" ht="34.5" customHeight="1" x14ac:dyDescent="0.25">
      <c r="A3" s="81"/>
      <c r="B3" s="81"/>
      <c r="C3" s="81"/>
      <c r="D3" s="81"/>
      <c r="E3" s="81"/>
      <c r="F3" s="81"/>
      <c r="G3" s="81"/>
    </row>
    <row r="4" spans="1:7" ht="0.75" customHeight="1" x14ac:dyDescent="0.25">
      <c r="A4" s="17"/>
      <c r="B4" s="17"/>
      <c r="C4" s="17"/>
      <c r="D4" s="17"/>
      <c r="E4" s="17"/>
      <c r="F4" s="17"/>
      <c r="G4" s="17"/>
    </row>
    <row r="5" spans="1:7" x14ac:dyDescent="0.25">
      <c r="A5" s="78" t="s">
        <v>11</v>
      </c>
      <c r="B5" s="78" t="s">
        <v>29</v>
      </c>
      <c r="C5" s="78" t="s">
        <v>30</v>
      </c>
      <c r="D5" s="82" t="s">
        <v>31</v>
      </c>
      <c r="E5" s="83"/>
      <c r="F5" s="84"/>
      <c r="G5" s="78" t="s">
        <v>32</v>
      </c>
    </row>
    <row r="6" spans="1:7" x14ac:dyDescent="0.25">
      <c r="A6" s="79"/>
      <c r="B6" s="79"/>
      <c r="C6" s="79"/>
      <c r="D6" s="78" t="s">
        <v>33</v>
      </c>
      <c r="E6" s="82" t="s">
        <v>34</v>
      </c>
      <c r="F6" s="84"/>
      <c r="G6" s="79"/>
    </row>
    <row r="7" spans="1:7" ht="29.25" customHeight="1" x14ac:dyDescent="0.25">
      <c r="A7" s="80"/>
      <c r="B7" s="80"/>
      <c r="C7" s="80"/>
      <c r="D7" s="80"/>
      <c r="E7" s="13" t="s">
        <v>35</v>
      </c>
      <c r="F7" s="13" t="s">
        <v>36</v>
      </c>
      <c r="G7" s="80"/>
    </row>
    <row r="8" spans="1:7" ht="33.75" customHeight="1" x14ac:dyDescent="0.25">
      <c r="A8" s="73" t="s">
        <v>44</v>
      </c>
      <c r="B8" s="74"/>
      <c r="C8" s="74"/>
      <c r="D8" s="74"/>
      <c r="E8" s="74"/>
      <c r="F8" s="74"/>
      <c r="G8" s="75"/>
    </row>
    <row r="9" spans="1:7" ht="21.75" customHeight="1" x14ac:dyDescent="0.25">
      <c r="A9" s="69" t="s">
        <v>45</v>
      </c>
      <c r="B9" s="70"/>
      <c r="C9" s="70"/>
      <c r="D9" s="70"/>
      <c r="E9" s="70"/>
      <c r="F9" s="70"/>
      <c r="G9" s="71"/>
    </row>
    <row r="10" spans="1:7" ht="45" x14ac:dyDescent="0.25">
      <c r="A10" s="13">
        <v>1</v>
      </c>
      <c r="B10" s="12" t="s">
        <v>97</v>
      </c>
      <c r="C10" s="13" t="s">
        <v>42</v>
      </c>
      <c r="D10" s="13">
        <v>29</v>
      </c>
      <c r="E10" s="13"/>
      <c r="F10" s="13">
        <v>27</v>
      </c>
      <c r="G10" s="13"/>
    </row>
    <row r="11" spans="1:7" ht="35.25" customHeight="1" x14ac:dyDescent="0.25">
      <c r="A11" s="69" t="s">
        <v>47</v>
      </c>
      <c r="B11" s="70"/>
      <c r="C11" s="70"/>
      <c r="D11" s="70"/>
      <c r="E11" s="70"/>
      <c r="F11" s="70"/>
      <c r="G11" s="71"/>
    </row>
    <row r="12" spans="1:7" ht="60" customHeight="1" x14ac:dyDescent="0.25">
      <c r="A12" s="13">
        <v>1</v>
      </c>
      <c r="B12" s="12" t="s">
        <v>48</v>
      </c>
      <c r="C12" s="13" t="s">
        <v>38</v>
      </c>
      <c r="D12" s="13">
        <v>5</v>
      </c>
      <c r="E12" s="13">
        <v>3</v>
      </c>
      <c r="F12" s="13">
        <v>2.4</v>
      </c>
      <c r="G12" s="13"/>
    </row>
    <row r="13" spans="1:7" ht="140.25" x14ac:dyDescent="0.25">
      <c r="A13" s="13">
        <v>2</v>
      </c>
      <c r="B13" s="27" t="s">
        <v>225</v>
      </c>
      <c r="C13" s="13" t="s">
        <v>38</v>
      </c>
      <c r="D13" s="13">
        <v>2</v>
      </c>
      <c r="E13" s="13">
        <v>3</v>
      </c>
      <c r="F13" s="13">
        <v>2.8</v>
      </c>
      <c r="G13" s="38" t="s">
        <v>230</v>
      </c>
    </row>
    <row r="14" spans="1:7" ht="75" x14ac:dyDescent="0.25">
      <c r="A14" s="13">
        <v>3</v>
      </c>
      <c r="B14" s="27" t="s">
        <v>226</v>
      </c>
      <c r="C14" s="13" t="s">
        <v>38</v>
      </c>
      <c r="D14" s="13">
        <v>0.8</v>
      </c>
      <c r="E14" s="13">
        <v>1</v>
      </c>
      <c r="F14" s="13">
        <v>0.91</v>
      </c>
      <c r="G14" s="38" t="s">
        <v>231</v>
      </c>
    </row>
    <row r="15" spans="1:7" ht="76.5" x14ac:dyDescent="0.25">
      <c r="A15" s="13">
        <v>4</v>
      </c>
      <c r="B15" s="27" t="s">
        <v>227</v>
      </c>
      <c r="C15" s="13" t="s">
        <v>38</v>
      </c>
      <c r="D15" s="13">
        <v>2</v>
      </c>
      <c r="E15" s="13">
        <v>3</v>
      </c>
      <c r="F15" s="13">
        <v>2.6</v>
      </c>
      <c r="G15" s="38" t="s">
        <v>232</v>
      </c>
    </row>
    <row r="16" spans="1:7" ht="15.75" customHeight="1" x14ac:dyDescent="0.25">
      <c r="A16" s="72" t="s">
        <v>57</v>
      </c>
      <c r="B16" s="72"/>
      <c r="C16" s="72"/>
      <c r="D16" s="72"/>
      <c r="E16" s="72"/>
      <c r="F16" s="72"/>
      <c r="G16" s="72"/>
    </row>
    <row r="17" spans="1:7" ht="76.5" x14ac:dyDescent="0.25">
      <c r="A17" s="13">
        <v>1</v>
      </c>
      <c r="B17" s="12" t="s">
        <v>98</v>
      </c>
      <c r="C17" s="13" t="s">
        <v>38</v>
      </c>
      <c r="D17" s="13"/>
      <c r="E17" s="13"/>
      <c r="F17" s="13">
        <v>0</v>
      </c>
      <c r="G17" s="38" t="s">
        <v>151</v>
      </c>
    </row>
    <row r="18" spans="1:7" ht="63.75" x14ac:dyDescent="0.25">
      <c r="A18" s="13">
        <v>2</v>
      </c>
      <c r="B18" s="12" t="s">
        <v>99</v>
      </c>
      <c r="C18" s="13" t="s">
        <v>38</v>
      </c>
      <c r="D18" s="13"/>
      <c r="E18" s="13"/>
      <c r="F18" s="13">
        <v>0</v>
      </c>
      <c r="G18" s="38" t="s">
        <v>152</v>
      </c>
    </row>
    <row r="19" spans="1:7" ht="90" x14ac:dyDescent="0.25">
      <c r="A19" s="13">
        <v>3</v>
      </c>
      <c r="B19" s="12" t="s">
        <v>100</v>
      </c>
      <c r="C19" s="13" t="s">
        <v>38</v>
      </c>
      <c r="D19" s="13"/>
      <c r="E19" s="13"/>
      <c r="F19" s="13">
        <v>66</v>
      </c>
      <c r="G19" s="38" t="s">
        <v>228</v>
      </c>
    </row>
    <row r="20" spans="1:7" ht="30" customHeight="1" x14ac:dyDescent="0.25">
      <c r="A20" s="72" t="s">
        <v>49</v>
      </c>
      <c r="B20" s="72"/>
      <c r="C20" s="72"/>
      <c r="D20" s="72"/>
      <c r="E20" s="72"/>
      <c r="F20" s="72"/>
      <c r="G20" s="72"/>
    </row>
    <row r="21" spans="1:7" ht="30" x14ac:dyDescent="0.25">
      <c r="A21" s="13">
        <v>1</v>
      </c>
      <c r="B21" s="12" t="s">
        <v>50</v>
      </c>
      <c r="C21" s="13" t="s">
        <v>37</v>
      </c>
      <c r="D21" s="13">
        <v>0</v>
      </c>
      <c r="E21" s="13">
        <v>2729</v>
      </c>
      <c r="F21" s="13">
        <v>2690</v>
      </c>
      <c r="G21" s="13" t="s">
        <v>51</v>
      </c>
    </row>
    <row r="22" spans="1:7" ht="27.75" customHeight="1" x14ac:dyDescent="0.25">
      <c r="A22" s="68" t="s">
        <v>52</v>
      </c>
      <c r="B22" s="68"/>
      <c r="C22" s="68"/>
      <c r="D22" s="68"/>
      <c r="E22" s="68"/>
      <c r="F22" s="68"/>
      <c r="G22" s="68"/>
    </row>
    <row r="23" spans="1:7" ht="28.5" customHeight="1" x14ac:dyDescent="0.25">
      <c r="A23" s="72" t="s">
        <v>53</v>
      </c>
      <c r="B23" s="72"/>
      <c r="C23" s="72"/>
      <c r="D23" s="72"/>
      <c r="E23" s="72"/>
      <c r="F23" s="72"/>
      <c r="G23" s="72"/>
    </row>
    <row r="24" spans="1:7" ht="67.5" customHeight="1" x14ac:dyDescent="0.25">
      <c r="A24" s="13">
        <v>1</v>
      </c>
      <c r="B24" s="13" t="s">
        <v>122</v>
      </c>
      <c r="C24" s="13" t="s">
        <v>138</v>
      </c>
      <c r="D24" s="13">
        <v>0</v>
      </c>
      <c r="E24" s="13">
        <v>1</v>
      </c>
      <c r="F24" s="13">
        <v>0</v>
      </c>
      <c r="G24" s="13" t="s">
        <v>139</v>
      </c>
    </row>
    <row r="25" spans="1:7" ht="120" x14ac:dyDescent="0.25">
      <c r="A25" s="13">
        <v>2</v>
      </c>
      <c r="B25" s="13" t="s">
        <v>123</v>
      </c>
      <c r="C25" s="13" t="s">
        <v>140</v>
      </c>
      <c r="D25" s="13">
        <v>0</v>
      </c>
      <c r="E25" s="13">
        <v>1</v>
      </c>
      <c r="F25" s="13">
        <v>0</v>
      </c>
      <c r="G25" s="76" t="s">
        <v>145</v>
      </c>
    </row>
    <row r="26" spans="1:7" ht="186" customHeight="1" x14ac:dyDescent="0.25">
      <c r="A26" s="13">
        <v>3</v>
      </c>
      <c r="B26" s="13" t="s">
        <v>124</v>
      </c>
      <c r="C26" s="13" t="s">
        <v>141</v>
      </c>
      <c r="D26" s="13"/>
      <c r="E26" s="13">
        <v>1</v>
      </c>
      <c r="F26" s="13">
        <v>0</v>
      </c>
      <c r="G26" s="77"/>
    </row>
    <row r="27" spans="1:7" ht="28.5" customHeight="1" x14ac:dyDescent="0.25">
      <c r="A27" s="13">
        <v>4</v>
      </c>
      <c r="B27" s="13" t="s">
        <v>125</v>
      </c>
      <c r="C27" s="13" t="s">
        <v>38</v>
      </c>
      <c r="D27" s="13">
        <v>100</v>
      </c>
      <c r="E27" s="13">
        <v>100</v>
      </c>
      <c r="F27" s="13">
        <v>100</v>
      </c>
      <c r="G27" s="13"/>
    </row>
    <row r="28" spans="1:7" ht="28.5" customHeight="1" x14ac:dyDescent="0.25">
      <c r="A28" s="13">
        <v>5</v>
      </c>
      <c r="B28" s="13" t="s">
        <v>126</v>
      </c>
      <c r="C28" s="13" t="s">
        <v>142</v>
      </c>
      <c r="D28" s="13">
        <v>0</v>
      </c>
      <c r="E28" s="13">
        <v>1</v>
      </c>
      <c r="F28" s="13">
        <v>1</v>
      </c>
      <c r="G28" s="13"/>
    </row>
    <row r="29" spans="1:7" ht="28.5" customHeight="1" x14ac:dyDescent="0.25">
      <c r="A29" s="13">
        <v>6</v>
      </c>
      <c r="B29" s="13" t="s">
        <v>127</v>
      </c>
      <c r="C29" s="13" t="s">
        <v>141</v>
      </c>
      <c r="D29" s="13">
        <v>0</v>
      </c>
      <c r="E29" s="13">
        <v>0</v>
      </c>
      <c r="F29" s="13">
        <v>0</v>
      </c>
      <c r="G29" s="13"/>
    </row>
    <row r="30" spans="1:7" ht="28.5" customHeight="1" x14ac:dyDescent="0.25">
      <c r="A30" s="13">
        <v>7</v>
      </c>
      <c r="B30" s="13" t="s">
        <v>128</v>
      </c>
      <c r="C30" s="13" t="s">
        <v>141</v>
      </c>
      <c r="D30" s="13">
        <v>0</v>
      </c>
      <c r="E30" s="13">
        <v>0</v>
      </c>
      <c r="F30" s="13">
        <v>0</v>
      </c>
      <c r="G30" s="13"/>
    </row>
    <row r="31" spans="1:7" ht="28.5" customHeight="1" x14ac:dyDescent="0.25">
      <c r="A31" s="13">
        <v>8</v>
      </c>
      <c r="B31" s="13" t="s">
        <v>129</v>
      </c>
      <c r="C31" s="13" t="s">
        <v>142</v>
      </c>
      <c r="D31" s="13">
        <v>3</v>
      </c>
      <c r="E31" s="13">
        <v>3</v>
      </c>
      <c r="F31" s="13">
        <v>3</v>
      </c>
      <c r="G31" s="13"/>
    </row>
    <row r="32" spans="1:7" ht="28.5" customHeight="1" x14ac:dyDescent="0.25">
      <c r="A32" s="13">
        <v>9</v>
      </c>
      <c r="B32" s="13" t="s">
        <v>130</v>
      </c>
      <c r="C32" s="13" t="s">
        <v>41</v>
      </c>
      <c r="D32" s="13" t="s">
        <v>143</v>
      </c>
      <c r="E32" s="13">
        <v>18</v>
      </c>
      <c r="F32" s="13">
        <v>18</v>
      </c>
      <c r="G32" s="13"/>
    </row>
    <row r="33" spans="1:7" ht="45" x14ac:dyDescent="0.25">
      <c r="A33" s="13">
        <v>10</v>
      </c>
      <c r="B33" s="12" t="s">
        <v>131</v>
      </c>
      <c r="C33" s="13" t="s">
        <v>140</v>
      </c>
      <c r="D33" s="13" t="s">
        <v>144</v>
      </c>
      <c r="E33" s="13">
        <v>2</v>
      </c>
      <c r="F33" s="13">
        <v>2</v>
      </c>
      <c r="G33" s="13"/>
    </row>
    <row r="34" spans="1:7" ht="150" x14ac:dyDescent="0.25">
      <c r="A34" s="13">
        <v>11</v>
      </c>
      <c r="B34" s="12" t="s">
        <v>132</v>
      </c>
      <c r="C34" s="13" t="s">
        <v>38</v>
      </c>
      <c r="D34" s="13" t="s">
        <v>144</v>
      </c>
      <c r="E34" s="13">
        <v>100</v>
      </c>
      <c r="F34" s="13">
        <v>79.099999999999994</v>
      </c>
      <c r="G34" s="12" t="s">
        <v>146</v>
      </c>
    </row>
    <row r="35" spans="1:7" ht="60" x14ac:dyDescent="0.25">
      <c r="A35" s="13">
        <v>12</v>
      </c>
      <c r="B35" s="12" t="s">
        <v>133</v>
      </c>
      <c r="C35" s="13" t="s">
        <v>138</v>
      </c>
      <c r="D35" s="13" t="s">
        <v>144</v>
      </c>
      <c r="E35" s="13">
        <v>4</v>
      </c>
      <c r="F35" s="13">
        <v>4</v>
      </c>
      <c r="G35" s="12"/>
    </row>
    <row r="36" spans="1:7" ht="45" x14ac:dyDescent="0.25">
      <c r="A36" s="13">
        <v>13</v>
      </c>
      <c r="B36" s="12" t="s">
        <v>134</v>
      </c>
      <c r="C36" s="13" t="s">
        <v>141</v>
      </c>
      <c r="D36" s="13" t="s">
        <v>144</v>
      </c>
      <c r="E36" s="13">
        <v>0</v>
      </c>
      <c r="F36" s="13">
        <v>0</v>
      </c>
      <c r="G36" s="12"/>
    </row>
    <row r="37" spans="1:7" ht="105" x14ac:dyDescent="0.25">
      <c r="A37" s="13">
        <v>14</v>
      </c>
      <c r="B37" s="12" t="s">
        <v>135</v>
      </c>
      <c r="C37" s="13" t="s">
        <v>140</v>
      </c>
      <c r="D37" s="13" t="s">
        <v>144</v>
      </c>
      <c r="E37" s="13">
        <v>2</v>
      </c>
      <c r="F37" s="13">
        <v>0</v>
      </c>
      <c r="G37" s="12" t="s">
        <v>147</v>
      </c>
    </row>
    <row r="38" spans="1:7" ht="105" x14ac:dyDescent="0.25">
      <c r="A38" s="13">
        <v>15</v>
      </c>
      <c r="B38" s="12" t="s">
        <v>136</v>
      </c>
      <c r="C38" s="13" t="s">
        <v>141</v>
      </c>
      <c r="D38" s="13" t="s">
        <v>144</v>
      </c>
      <c r="E38" s="13">
        <v>14</v>
      </c>
      <c r="F38" s="13">
        <v>10</v>
      </c>
      <c r="G38" s="12" t="s">
        <v>148</v>
      </c>
    </row>
    <row r="39" spans="1:7" ht="75" x14ac:dyDescent="0.25">
      <c r="A39" s="13">
        <v>16</v>
      </c>
      <c r="B39" s="12" t="s">
        <v>137</v>
      </c>
      <c r="C39" s="13" t="s">
        <v>38</v>
      </c>
      <c r="D39" s="13"/>
      <c r="E39" s="13">
        <v>100</v>
      </c>
      <c r="F39" s="13">
        <v>0</v>
      </c>
      <c r="G39" s="12" t="s">
        <v>149</v>
      </c>
    </row>
    <row r="40" spans="1:7" ht="27.75" customHeight="1" x14ac:dyDescent="0.25">
      <c r="A40" s="72" t="s">
        <v>54</v>
      </c>
      <c r="B40" s="72"/>
      <c r="C40" s="72"/>
      <c r="D40" s="72"/>
      <c r="E40" s="72"/>
      <c r="F40" s="72"/>
      <c r="G40" s="72"/>
    </row>
    <row r="41" spans="1:7" ht="30" x14ac:dyDescent="0.25">
      <c r="A41" s="13">
        <v>1</v>
      </c>
      <c r="B41" s="12" t="s">
        <v>101</v>
      </c>
      <c r="C41" s="13" t="s">
        <v>102</v>
      </c>
      <c r="D41" s="13" t="s">
        <v>103</v>
      </c>
      <c r="E41" s="15">
        <v>7.0000000000000001E-3</v>
      </c>
      <c r="F41" s="15">
        <v>1.9E-2</v>
      </c>
      <c r="G41" s="21"/>
    </row>
    <row r="42" spans="1:7" ht="42" customHeight="1" x14ac:dyDescent="0.25">
      <c r="A42" s="13">
        <v>2</v>
      </c>
      <c r="B42" s="12" t="s">
        <v>104</v>
      </c>
      <c r="C42" s="13" t="s">
        <v>105</v>
      </c>
      <c r="D42" s="13">
        <v>2820</v>
      </c>
      <c r="E42" s="15">
        <v>1</v>
      </c>
      <c r="F42" s="15">
        <v>1.0069999999999999</v>
      </c>
      <c r="G42" s="21"/>
    </row>
    <row r="43" spans="1:7" ht="35.25" customHeight="1" x14ac:dyDescent="0.25">
      <c r="A43" s="13">
        <v>3</v>
      </c>
      <c r="B43" s="12" t="s">
        <v>106</v>
      </c>
      <c r="C43" s="13" t="s">
        <v>102</v>
      </c>
      <c r="D43" s="13" t="s">
        <v>107</v>
      </c>
      <c r="E43" s="15">
        <v>2E-3</v>
      </c>
      <c r="F43" s="15">
        <v>0.06</v>
      </c>
      <c r="G43" s="21"/>
    </row>
    <row r="44" spans="1:7" ht="33.75" customHeight="1" x14ac:dyDescent="0.25">
      <c r="A44" s="13">
        <v>4</v>
      </c>
      <c r="B44" s="12" t="s">
        <v>108</v>
      </c>
      <c r="C44" s="13" t="s">
        <v>109</v>
      </c>
      <c r="D44" s="13">
        <v>7665</v>
      </c>
      <c r="E44" s="15">
        <v>1</v>
      </c>
      <c r="F44" s="15">
        <v>1</v>
      </c>
      <c r="G44" s="21"/>
    </row>
    <row r="45" spans="1:7" ht="30" x14ac:dyDescent="0.25">
      <c r="A45" s="13">
        <v>5</v>
      </c>
      <c r="B45" s="12" t="s">
        <v>110</v>
      </c>
      <c r="C45" s="13" t="s">
        <v>102</v>
      </c>
      <c r="D45" s="13">
        <v>450</v>
      </c>
      <c r="E45" s="15">
        <v>1</v>
      </c>
      <c r="F45" s="15">
        <v>1.1000000000000001</v>
      </c>
      <c r="G45" s="21"/>
    </row>
    <row r="46" spans="1:7" ht="120" x14ac:dyDescent="0.25">
      <c r="A46" s="13">
        <v>6</v>
      </c>
      <c r="B46" s="12" t="s">
        <v>111</v>
      </c>
      <c r="C46" s="13" t="s">
        <v>105</v>
      </c>
      <c r="D46" s="13">
        <v>313</v>
      </c>
      <c r="E46" s="15">
        <v>1</v>
      </c>
      <c r="F46" s="15">
        <v>1.0509999999999999</v>
      </c>
      <c r="G46" s="13" t="s">
        <v>112</v>
      </c>
    </row>
    <row r="47" spans="1:7" ht="75" x14ac:dyDescent="0.25">
      <c r="A47" s="13">
        <v>7</v>
      </c>
      <c r="B47" s="12" t="s">
        <v>113</v>
      </c>
      <c r="C47" s="13" t="s">
        <v>120</v>
      </c>
      <c r="D47" s="13">
        <v>330</v>
      </c>
      <c r="E47" s="15">
        <v>7.0000000000000001E-3</v>
      </c>
      <c r="F47" s="15">
        <v>0.17199999999999999</v>
      </c>
      <c r="G47" s="13" t="s">
        <v>118</v>
      </c>
    </row>
    <row r="48" spans="1:7" ht="45" x14ac:dyDescent="0.25">
      <c r="A48" s="13">
        <v>8</v>
      </c>
      <c r="B48" s="12" t="s">
        <v>114</v>
      </c>
      <c r="C48" s="13" t="s">
        <v>109</v>
      </c>
      <c r="D48" s="13">
        <v>612</v>
      </c>
      <c r="E48" s="15">
        <v>1</v>
      </c>
      <c r="F48" s="15">
        <v>1.117</v>
      </c>
      <c r="G48" s="21"/>
    </row>
    <row r="49" spans="1:7" ht="75" x14ac:dyDescent="0.25">
      <c r="A49" s="13">
        <v>9</v>
      </c>
      <c r="B49" s="12" t="s">
        <v>115</v>
      </c>
      <c r="C49" s="13" t="s">
        <v>102</v>
      </c>
      <c r="D49" s="13">
        <v>200</v>
      </c>
      <c r="E49" s="15">
        <v>1.4E-2</v>
      </c>
      <c r="F49" s="14">
        <v>2.5</v>
      </c>
      <c r="G49" s="13" t="s">
        <v>121</v>
      </c>
    </row>
    <row r="50" spans="1:7" ht="188.25" customHeight="1" x14ac:dyDescent="0.25">
      <c r="A50" s="13">
        <v>10</v>
      </c>
      <c r="B50" s="12" t="s">
        <v>116</v>
      </c>
      <c r="C50" s="13" t="s">
        <v>120</v>
      </c>
      <c r="D50" s="13">
        <v>340</v>
      </c>
      <c r="E50" s="15">
        <v>1</v>
      </c>
      <c r="F50" s="28">
        <v>1.2169000000000001</v>
      </c>
      <c r="G50" s="13" t="s">
        <v>119</v>
      </c>
    </row>
    <row r="51" spans="1:7" ht="30" x14ac:dyDescent="0.25">
      <c r="A51" s="13">
        <v>11</v>
      </c>
      <c r="B51" s="12" t="s">
        <v>117</v>
      </c>
      <c r="C51" s="13" t="s">
        <v>37</v>
      </c>
      <c r="D51" s="13">
        <v>2</v>
      </c>
      <c r="E51" s="13">
        <v>2</v>
      </c>
      <c r="F51" s="13">
        <v>2</v>
      </c>
      <c r="G51" s="13"/>
    </row>
    <row r="52" spans="1:7" ht="52.5" customHeight="1" x14ac:dyDescent="0.25">
      <c r="A52" s="68" t="s">
        <v>55</v>
      </c>
      <c r="B52" s="68"/>
      <c r="C52" s="68"/>
      <c r="D52" s="68"/>
      <c r="E52" s="68"/>
      <c r="F52" s="68"/>
      <c r="G52" s="68"/>
    </row>
    <row r="53" spans="1:7" ht="33.75" customHeight="1" x14ac:dyDescent="0.25">
      <c r="A53" s="72" t="s">
        <v>56</v>
      </c>
      <c r="B53" s="72"/>
      <c r="C53" s="72"/>
      <c r="D53" s="72"/>
      <c r="E53" s="72"/>
      <c r="F53" s="72"/>
      <c r="G53" s="72"/>
    </row>
    <row r="54" spans="1:7" ht="165" x14ac:dyDescent="0.25">
      <c r="A54" s="24" t="s">
        <v>163</v>
      </c>
      <c r="B54" s="23" t="s">
        <v>164</v>
      </c>
      <c r="C54" s="25" t="s">
        <v>165</v>
      </c>
      <c r="D54" s="26">
        <v>4</v>
      </c>
      <c r="E54" s="26">
        <v>4</v>
      </c>
      <c r="F54" s="26">
        <v>6</v>
      </c>
      <c r="G54" s="29" t="s">
        <v>166</v>
      </c>
    </row>
    <row r="55" spans="1:7" ht="270" x14ac:dyDescent="0.25">
      <c r="A55" s="24" t="s">
        <v>167</v>
      </c>
      <c r="B55" s="23" t="s">
        <v>168</v>
      </c>
      <c r="C55" s="25" t="s">
        <v>165</v>
      </c>
      <c r="D55" s="26">
        <v>5</v>
      </c>
      <c r="E55" s="26">
        <v>3</v>
      </c>
      <c r="F55" s="26">
        <v>15</v>
      </c>
      <c r="G55" s="29" t="s">
        <v>169</v>
      </c>
    </row>
    <row r="56" spans="1:7" ht="30" x14ac:dyDescent="0.25">
      <c r="A56" s="24" t="s">
        <v>170</v>
      </c>
      <c r="B56" s="23" t="s">
        <v>171</v>
      </c>
      <c r="C56" s="25" t="s">
        <v>39</v>
      </c>
      <c r="D56" s="22">
        <v>7733.8</v>
      </c>
      <c r="E56" s="22">
        <v>7830.5</v>
      </c>
      <c r="F56" s="22">
        <v>8039.8</v>
      </c>
      <c r="G56" s="30"/>
    </row>
    <row r="57" spans="1:7" ht="90" x14ac:dyDescent="0.25">
      <c r="A57" s="24" t="s">
        <v>172</v>
      </c>
      <c r="B57" s="23" t="s">
        <v>173</v>
      </c>
      <c r="C57" s="25" t="s">
        <v>39</v>
      </c>
      <c r="D57" s="22">
        <v>11.875</v>
      </c>
      <c r="E57" s="31" t="s">
        <v>174</v>
      </c>
      <c r="F57" s="22">
        <v>15.4</v>
      </c>
      <c r="G57" s="29" t="s">
        <v>175</v>
      </c>
    </row>
    <row r="58" spans="1:7" ht="225" x14ac:dyDescent="0.25">
      <c r="A58" s="24" t="s">
        <v>176</v>
      </c>
      <c r="B58" s="23" t="s">
        <v>189</v>
      </c>
      <c r="C58" s="25" t="s">
        <v>165</v>
      </c>
      <c r="D58" s="26">
        <v>645</v>
      </c>
      <c r="E58" s="26" t="s">
        <v>182</v>
      </c>
      <c r="F58" s="26">
        <v>770</v>
      </c>
      <c r="G58" s="22"/>
    </row>
    <row r="59" spans="1:7" ht="75" x14ac:dyDescent="0.25">
      <c r="A59" s="24" t="s">
        <v>177</v>
      </c>
      <c r="B59" s="23" t="s">
        <v>178</v>
      </c>
      <c r="C59" s="25" t="s">
        <v>40</v>
      </c>
      <c r="D59" s="22">
        <v>152056.9</v>
      </c>
      <c r="E59" s="32" t="s">
        <v>183</v>
      </c>
      <c r="F59" s="22">
        <v>160360.79999999999</v>
      </c>
      <c r="G59" s="29"/>
    </row>
    <row r="60" spans="1:7" ht="75.75" customHeight="1" x14ac:dyDescent="0.25">
      <c r="A60" s="24" t="s">
        <v>179</v>
      </c>
      <c r="B60" s="23" t="s">
        <v>180</v>
      </c>
      <c r="C60" s="25" t="s">
        <v>40</v>
      </c>
      <c r="D60" s="22">
        <v>42509.5</v>
      </c>
      <c r="E60" s="32" t="s">
        <v>181</v>
      </c>
      <c r="F60" s="22">
        <v>42370</v>
      </c>
      <c r="G60" s="29" t="s">
        <v>233</v>
      </c>
    </row>
    <row r="61" spans="1:7" ht="33.75" customHeight="1" x14ac:dyDescent="0.25">
      <c r="A61" s="68" t="s">
        <v>58</v>
      </c>
      <c r="B61" s="68"/>
      <c r="C61" s="68"/>
      <c r="D61" s="68"/>
      <c r="E61" s="68"/>
      <c r="F61" s="68"/>
      <c r="G61" s="68"/>
    </row>
    <row r="62" spans="1:7" ht="26.25" customHeight="1" x14ac:dyDescent="0.25">
      <c r="A62" s="72" t="s">
        <v>59</v>
      </c>
      <c r="B62" s="72"/>
      <c r="C62" s="72"/>
      <c r="D62" s="72"/>
      <c r="E62" s="72"/>
      <c r="F62" s="72"/>
      <c r="G62" s="72"/>
    </row>
    <row r="63" spans="1:7" ht="75.75" customHeight="1" x14ac:dyDescent="0.25">
      <c r="A63" s="13">
        <v>1</v>
      </c>
      <c r="B63" s="13" t="s">
        <v>190</v>
      </c>
      <c r="C63" s="21" t="s">
        <v>38</v>
      </c>
      <c r="D63" s="13">
        <v>24.4</v>
      </c>
      <c r="E63" s="13">
        <v>25</v>
      </c>
      <c r="F63" s="13">
        <v>25</v>
      </c>
      <c r="G63" s="21"/>
    </row>
    <row r="64" spans="1:7" ht="75" x14ac:dyDescent="0.25">
      <c r="A64" s="13">
        <v>2</v>
      </c>
      <c r="B64" s="13" t="s">
        <v>191</v>
      </c>
      <c r="C64" s="21" t="s">
        <v>142</v>
      </c>
      <c r="D64" s="13">
        <v>10</v>
      </c>
      <c r="E64" s="33" t="s">
        <v>194</v>
      </c>
      <c r="F64" s="13">
        <v>11</v>
      </c>
      <c r="G64" s="21"/>
    </row>
    <row r="65" spans="1:7" ht="60" x14ac:dyDescent="0.25">
      <c r="A65" s="13">
        <v>3</v>
      </c>
      <c r="B65" s="13" t="s">
        <v>192</v>
      </c>
      <c r="C65" s="21" t="s">
        <v>142</v>
      </c>
      <c r="D65" s="13">
        <v>2</v>
      </c>
      <c r="E65" s="13">
        <v>2</v>
      </c>
      <c r="F65" s="13">
        <v>2</v>
      </c>
      <c r="G65" s="21"/>
    </row>
    <row r="66" spans="1:7" ht="30" x14ac:dyDescent="0.25">
      <c r="A66" s="13">
        <v>4</v>
      </c>
      <c r="B66" s="13" t="s">
        <v>193</v>
      </c>
      <c r="C66" s="21" t="s">
        <v>142</v>
      </c>
      <c r="D66" s="13">
        <v>10</v>
      </c>
      <c r="E66" s="13">
        <v>10</v>
      </c>
      <c r="F66" s="13">
        <v>10</v>
      </c>
      <c r="G66" s="21"/>
    </row>
    <row r="67" spans="1:7" ht="60" x14ac:dyDescent="0.25">
      <c r="A67" s="13">
        <v>5</v>
      </c>
      <c r="B67" s="12" t="s">
        <v>195</v>
      </c>
      <c r="C67" s="13" t="s">
        <v>142</v>
      </c>
      <c r="D67" s="13">
        <v>2</v>
      </c>
      <c r="E67" s="13">
        <v>2</v>
      </c>
      <c r="F67" s="13">
        <v>3</v>
      </c>
      <c r="G67" s="13"/>
    </row>
    <row r="68" spans="1:7" ht="54.75" customHeight="1" x14ac:dyDescent="0.25">
      <c r="A68" s="13">
        <v>6</v>
      </c>
      <c r="B68" s="12" t="s">
        <v>196</v>
      </c>
      <c r="C68" s="13" t="s">
        <v>142</v>
      </c>
      <c r="D68" s="13">
        <v>8</v>
      </c>
      <c r="E68" s="34" t="s">
        <v>197</v>
      </c>
      <c r="F68" s="13">
        <v>8</v>
      </c>
      <c r="G68" s="13"/>
    </row>
    <row r="69" spans="1:7" ht="60" x14ac:dyDescent="0.25">
      <c r="A69" s="13">
        <v>7</v>
      </c>
      <c r="B69" s="12" t="s">
        <v>198</v>
      </c>
      <c r="C69" s="13" t="s">
        <v>142</v>
      </c>
      <c r="D69" s="13">
        <v>7</v>
      </c>
      <c r="E69" s="13" t="s">
        <v>197</v>
      </c>
      <c r="F69" s="13">
        <v>7</v>
      </c>
      <c r="G69" s="13"/>
    </row>
    <row r="70" spans="1:7" ht="108.75" customHeight="1" x14ac:dyDescent="0.25">
      <c r="A70" s="13">
        <v>8</v>
      </c>
      <c r="B70" s="12" t="s">
        <v>199</v>
      </c>
      <c r="C70" s="13" t="s">
        <v>42</v>
      </c>
      <c r="D70" s="13">
        <v>2</v>
      </c>
      <c r="E70" s="13">
        <v>3</v>
      </c>
      <c r="F70" s="13">
        <v>4</v>
      </c>
      <c r="G70" s="13"/>
    </row>
    <row r="71" spans="1:7" ht="103.5" customHeight="1" x14ac:dyDescent="0.25">
      <c r="A71" s="13">
        <v>9</v>
      </c>
      <c r="B71" s="12" t="s">
        <v>200</v>
      </c>
      <c r="C71" s="13" t="s">
        <v>142</v>
      </c>
      <c r="D71" s="13">
        <v>10</v>
      </c>
      <c r="E71" s="13"/>
      <c r="F71" s="13">
        <v>10</v>
      </c>
      <c r="G71" s="13"/>
    </row>
    <row r="72" spans="1:7" ht="75" x14ac:dyDescent="0.25">
      <c r="A72" s="19">
        <v>10</v>
      </c>
      <c r="B72" s="12" t="s">
        <v>201</v>
      </c>
      <c r="C72" s="13" t="s">
        <v>42</v>
      </c>
      <c r="D72" s="13">
        <v>46</v>
      </c>
      <c r="E72" s="13">
        <v>150</v>
      </c>
      <c r="F72" s="13">
        <v>36</v>
      </c>
      <c r="G72" s="13" t="s">
        <v>202</v>
      </c>
    </row>
    <row r="73" spans="1:7" ht="107.25" customHeight="1" x14ac:dyDescent="0.25">
      <c r="A73" s="19">
        <v>11</v>
      </c>
      <c r="B73" s="12" t="s">
        <v>203</v>
      </c>
      <c r="C73" s="13" t="s">
        <v>42</v>
      </c>
      <c r="D73" s="13">
        <v>825</v>
      </c>
      <c r="E73" s="13">
        <v>800</v>
      </c>
      <c r="F73" s="13">
        <v>838</v>
      </c>
      <c r="G73" s="13"/>
    </row>
    <row r="74" spans="1:7" ht="60" x14ac:dyDescent="0.25">
      <c r="A74" s="19">
        <v>12</v>
      </c>
      <c r="B74" s="12" t="s">
        <v>204</v>
      </c>
      <c r="C74" s="13" t="s">
        <v>38</v>
      </c>
      <c r="D74" s="13">
        <v>20</v>
      </c>
      <c r="E74" s="13" t="s">
        <v>205</v>
      </c>
      <c r="F74" s="13">
        <v>18.899999999999999</v>
      </c>
      <c r="G74" s="13"/>
    </row>
    <row r="75" spans="1:7" ht="60" x14ac:dyDescent="0.25">
      <c r="A75" s="19">
        <v>13</v>
      </c>
      <c r="B75" s="12" t="s">
        <v>206</v>
      </c>
      <c r="C75" s="13" t="s">
        <v>42</v>
      </c>
      <c r="D75" s="13">
        <v>114</v>
      </c>
      <c r="E75" s="13">
        <v>136</v>
      </c>
      <c r="F75" s="13">
        <v>169</v>
      </c>
      <c r="G75" s="13"/>
    </row>
    <row r="76" spans="1:7" ht="105" x14ac:dyDescent="0.25">
      <c r="A76" s="19">
        <v>14</v>
      </c>
      <c r="B76" s="12" t="s">
        <v>207</v>
      </c>
      <c r="C76" s="13" t="s">
        <v>38</v>
      </c>
      <c r="D76" s="13">
        <v>20</v>
      </c>
      <c r="E76" s="13">
        <v>20</v>
      </c>
      <c r="F76" s="13">
        <v>20</v>
      </c>
      <c r="G76" s="13"/>
    </row>
    <row r="77" spans="1:7" ht="35.25" customHeight="1" x14ac:dyDescent="0.25">
      <c r="A77" s="73" t="s">
        <v>60</v>
      </c>
      <c r="B77" s="74"/>
      <c r="C77" s="74"/>
      <c r="D77" s="74"/>
      <c r="E77" s="74"/>
      <c r="F77" s="74"/>
      <c r="G77" s="75"/>
    </row>
    <row r="78" spans="1:7" ht="36.75" customHeight="1" x14ac:dyDescent="0.25">
      <c r="A78" s="69" t="s">
        <v>61</v>
      </c>
      <c r="B78" s="70"/>
      <c r="C78" s="70"/>
      <c r="D78" s="70"/>
      <c r="E78" s="70"/>
      <c r="F78" s="70"/>
      <c r="G78" s="71"/>
    </row>
    <row r="79" spans="1:7" ht="93" customHeight="1" x14ac:dyDescent="0.25">
      <c r="A79" s="13">
        <v>1</v>
      </c>
      <c r="B79" s="12" t="s">
        <v>89</v>
      </c>
      <c r="C79" s="13" t="s">
        <v>41</v>
      </c>
      <c r="D79" s="13">
        <v>0</v>
      </c>
      <c r="E79" s="13">
        <v>42</v>
      </c>
      <c r="F79" s="13">
        <v>0</v>
      </c>
      <c r="G79" s="25" t="s">
        <v>229</v>
      </c>
    </row>
    <row r="80" spans="1:7" ht="45" x14ac:dyDescent="0.25">
      <c r="A80" s="13">
        <v>2</v>
      </c>
      <c r="B80" s="12" t="s">
        <v>90</v>
      </c>
      <c r="C80" s="13" t="s">
        <v>41</v>
      </c>
      <c r="D80" s="13">
        <v>3</v>
      </c>
      <c r="E80" s="13">
        <v>0</v>
      </c>
      <c r="F80" s="13">
        <v>0</v>
      </c>
      <c r="G80" s="13"/>
    </row>
    <row r="81" spans="1:7" ht="75" x14ac:dyDescent="0.25">
      <c r="A81" s="13">
        <v>3</v>
      </c>
      <c r="B81" s="12" t="s">
        <v>91</v>
      </c>
      <c r="C81" s="13" t="s">
        <v>38</v>
      </c>
      <c r="D81" s="13">
        <v>93.2</v>
      </c>
      <c r="E81" s="13">
        <v>0</v>
      </c>
      <c r="F81" s="13">
        <v>0</v>
      </c>
      <c r="G81" s="13"/>
    </row>
    <row r="82" spans="1:7" ht="45" x14ac:dyDescent="0.25">
      <c r="A82" s="13">
        <v>4</v>
      </c>
      <c r="B82" s="12" t="s">
        <v>92</v>
      </c>
      <c r="C82" s="13" t="s">
        <v>41</v>
      </c>
      <c r="D82" s="13">
        <v>3</v>
      </c>
      <c r="E82" s="13">
        <v>0</v>
      </c>
      <c r="F82" s="13">
        <v>0</v>
      </c>
      <c r="G82" s="13"/>
    </row>
    <row r="83" spans="1:7" ht="75" x14ac:dyDescent="0.25">
      <c r="A83" s="35" t="s">
        <v>84</v>
      </c>
      <c r="B83" s="27" t="s">
        <v>93</v>
      </c>
      <c r="C83" s="13" t="s">
        <v>38</v>
      </c>
      <c r="D83" s="13">
        <v>100</v>
      </c>
      <c r="E83" s="13">
        <v>100</v>
      </c>
      <c r="F83" s="13">
        <v>100</v>
      </c>
      <c r="G83" s="13"/>
    </row>
    <row r="84" spans="1:7" ht="45" x14ac:dyDescent="0.25">
      <c r="A84" s="35" t="s">
        <v>85</v>
      </c>
      <c r="B84" s="27" t="s">
        <v>94</v>
      </c>
      <c r="C84" s="13" t="s">
        <v>41</v>
      </c>
      <c r="D84" s="13">
        <v>0</v>
      </c>
      <c r="E84" s="13">
        <v>0</v>
      </c>
      <c r="F84" s="13">
        <v>0</v>
      </c>
      <c r="G84" s="13"/>
    </row>
    <row r="85" spans="1:7" ht="75" x14ac:dyDescent="0.25">
      <c r="A85" s="35" t="s">
        <v>86</v>
      </c>
      <c r="B85" s="27" t="s">
        <v>93</v>
      </c>
      <c r="C85" s="13" t="s">
        <v>38</v>
      </c>
      <c r="D85" s="13">
        <v>100</v>
      </c>
      <c r="E85" s="13">
        <v>100</v>
      </c>
      <c r="F85" s="13">
        <v>100</v>
      </c>
      <c r="G85" s="13"/>
    </row>
    <row r="86" spans="1:7" ht="30" x14ac:dyDescent="0.25">
      <c r="A86" s="35" t="s">
        <v>87</v>
      </c>
      <c r="B86" s="27" t="s">
        <v>95</v>
      </c>
      <c r="C86" s="13" t="s">
        <v>41</v>
      </c>
      <c r="D86" s="13">
        <v>0</v>
      </c>
      <c r="E86" s="13">
        <v>5</v>
      </c>
      <c r="F86" s="13">
        <v>5</v>
      </c>
      <c r="G86" s="13"/>
    </row>
    <row r="87" spans="1:7" ht="30" x14ac:dyDescent="0.25">
      <c r="A87" s="35" t="s">
        <v>88</v>
      </c>
      <c r="B87" s="27" t="s">
        <v>96</v>
      </c>
      <c r="C87" s="13" t="s">
        <v>41</v>
      </c>
      <c r="D87" s="36">
        <v>5502</v>
      </c>
      <c r="E87" s="13">
        <v>0</v>
      </c>
      <c r="F87" s="13">
        <v>0</v>
      </c>
      <c r="G87" s="13"/>
    </row>
    <row r="88" spans="1:7" ht="41.25" customHeight="1" x14ac:dyDescent="0.25">
      <c r="A88" s="68" t="s">
        <v>62</v>
      </c>
      <c r="B88" s="68"/>
      <c r="C88" s="68"/>
      <c r="D88" s="68"/>
      <c r="E88" s="68"/>
      <c r="F88" s="68"/>
      <c r="G88" s="68"/>
    </row>
    <row r="89" spans="1:7" ht="22.5" customHeight="1" x14ac:dyDescent="0.25">
      <c r="A89" s="69" t="s">
        <v>63</v>
      </c>
      <c r="B89" s="70"/>
      <c r="C89" s="70"/>
      <c r="D89" s="70"/>
      <c r="E89" s="70"/>
      <c r="F89" s="70"/>
      <c r="G89" s="71"/>
    </row>
    <row r="90" spans="1:7" ht="45" x14ac:dyDescent="0.25">
      <c r="A90" s="13">
        <v>1</v>
      </c>
      <c r="B90" s="12" t="s">
        <v>208</v>
      </c>
      <c r="C90" s="13" t="s">
        <v>42</v>
      </c>
      <c r="D90" s="13">
        <v>5</v>
      </c>
      <c r="E90" s="13">
        <v>3</v>
      </c>
      <c r="F90" s="13">
        <v>4</v>
      </c>
      <c r="G90" s="13"/>
    </row>
    <row r="91" spans="1:7" ht="60" x14ac:dyDescent="0.25">
      <c r="A91" s="13">
        <v>2</v>
      </c>
      <c r="B91" s="12" t="s">
        <v>209</v>
      </c>
      <c r="C91" s="13" t="s">
        <v>37</v>
      </c>
      <c r="D91" s="13">
        <v>5</v>
      </c>
      <c r="E91" s="13">
        <v>2</v>
      </c>
      <c r="F91" s="13">
        <v>3</v>
      </c>
      <c r="G91" s="13"/>
    </row>
    <row r="92" spans="1:7" ht="60" x14ac:dyDescent="0.25">
      <c r="A92" s="13">
        <v>3</v>
      </c>
      <c r="B92" s="12" t="s">
        <v>210</v>
      </c>
      <c r="C92" s="13" t="s">
        <v>42</v>
      </c>
      <c r="D92" s="13">
        <v>3635</v>
      </c>
      <c r="E92" s="13">
        <v>3640</v>
      </c>
      <c r="F92" s="13">
        <v>3643</v>
      </c>
      <c r="G92" s="13"/>
    </row>
    <row r="93" spans="1:7" ht="60" x14ac:dyDescent="0.25">
      <c r="A93" s="13">
        <v>4</v>
      </c>
      <c r="B93" s="12" t="s">
        <v>211</v>
      </c>
      <c r="C93" s="13" t="s">
        <v>42</v>
      </c>
      <c r="D93" s="13">
        <v>282</v>
      </c>
      <c r="E93" s="13">
        <v>280</v>
      </c>
      <c r="F93" s="13">
        <v>286</v>
      </c>
      <c r="G93" s="13"/>
    </row>
    <row r="94" spans="1:7" ht="45" x14ac:dyDescent="0.25">
      <c r="A94" s="13">
        <v>5</v>
      </c>
      <c r="B94" s="12" t="s">
        <v>212</v>
      </c>
      <c r="C94" s="13" t="s">
        <v>37</v>
      </c>
      <c r="D94" s="13">
        <v>5</v>
      </c>
      <c r="E94" s="13">
        <v>5</v>
      </c>
      <c r="F94" s="13">
        <v>7</v>
      </c>
      <c r="G94" s="13"/>
    </row>
    <row r="95" spans="1:7" ht="60" x14ac:dyDescent="0.25">
      <c r="A95" s="13">
        <v>6</v>
      </c>
      <c r="B95" s="12" t="s">
        <v>213</v>
      </c>
      <c r="C95" s="13" t="s">
        <v>42</v>
      </c>
      <c r="D95" s="13">
        <v>1270</v>
      </c>
      <c r="E95" s="13">
        <v>1280</v>
      </c>
      <c r="F95" s="13">
        <v>1295</v>
      </c>
      <c r="G95" s="13"/>
    </row>
    <row r="96" spans="1:7" ht="45" x14ac:dyDescent="0.25">
      <c r="A96" s="13">
        <v>7</v>
      </c>
      <c r="B96" s="12" t="s">
        <v>214</v>
      </c>
      <c r="C96" s="13" t="s">
        <v>42</v>
      </c>
      <c r="D96" s="13">
        <v>518</v>
      </c>
      <c r="E96" s="13">
        <v>520</v>
      </c>
      <c r="F96" s="13">
        <v>525</v>
      </c>
      <c r="G96" s="13"/>
    </row>
    <row r="97" spans="1:7" ht="45" x14ac:dyDescent="0.25">
      <c r="A97" s="13">
        <v>8</v>
      </c>
      <c r="B97" s="12" t="s">
        <v>215</v>
      </c>
      <c r="C97" s="13" t="s">
        <v>42</v>
      </c>
      <c r="D97" s="13">
        <v>200</v>
      </c>
      <c r="E97" s="13">
        <v>180</v>
      </c>
      <c r="F97" s="13">
        <v>180</v>
      </c>
      <c r="G97" s="13"/>
    </row>
    <row r="98" spans="1:7" ht="45" x14ac:dyDescent="0.25">
      <c r="A98" s="13">
        <v>9</v>
      </c>
      <c r="B98" s="12" t="s">
        <v>216</v>
      </c>
      <c r="C98" s="13" t="s">
        <v>37</v>
      </c>
      <c r="D98" s="13">
        <v>4</v>
      </c>
      <c r="E98" s="13">
        <v>4</v>
      </c>
      <c r="F98" s="13">
        <v>4</v>
      </c>
      <c r="G98" s="13"/>
    </row>
    <row r="99" spans="1:7" ht="30" x14ac:dyDescent="0.25">
      <c r="A99" s="13">
        <v>10</v>
      </c>
      <c r="B99" s="12" t="s">
        <v>217</v>
      </c>
      <c r="C99" s="13" t="s">
        <v>42</v>
      </c>
      <c r="D99" s="13">
        <v>1875</v>
      </c>
      <c r="E99" s="13">
        <v>1880</v>
      </c>
      <c r="F99" s="13">
        <v>1880</v>
      </c>
      <c r="G99" s="13"/>
    </row>
    <row r="100" spans="1:7" ht="30" x14ac:dyDescent="0.25">
      <c r="A100" s="13">
        <v>11</v>
      </c>
      <c r="B100" s="12" t="s">
        <v>218</v>
      </c>
      <c r="C100" s="13" t="s">
        <v>42</v>
      </c>
      <c r="D100" s="13">
        <v>1606</v>
      </c>
      <c r="E100" s="13">
        <v>1600</v>
      </c>
      <c r="F100" s="13">
        <v>1615</v>
      </c>
      <c r="G100" s="13"/>
    </row>
    <row r="101" spans="1:7" ht="45" x14ac:dyDescent="0.25">
      <c r="A101" s="13">
        <v>12</v>
      </c>
      <c r="B101" s="12" t="s">
        <v>219</v>
      </c>
      <c r="C101" s="13" t="s">
        <v>37</v>
      </c>
      <c r="D101" s="13">
        <v>170</v>
      </c>
      <c r="E101" s="13">
        <v>170</v>
      </c>
      <c r="F101" s="13">
        <v>170</v>
      </c>
      <c r="G101" s="13"/>
    </row>
    <row r="102" spans="1:7" ht="30" x14ac:dyDescent="0.25">
      <c r="A102" s="13">
        <v>13</v>
      </c>
      <c r="B102" s="12" t="s">
        <v>220</v>
      </c>
      <c r="C102" s="13" t="s">
        <v>37</v>
      </c>
      <c r="D102" s="13">
        <v>50</v>
      </c>
      <c r="E102" s="13">
        <v>50</v>
      </c>
      <c r="F102" s="13">
        <v>50</v>
      </c>
      <c r="G102" s="13"/>
    </row>
    <row r="103" spans="1:7" ht="45" x14ac:dyDescent="0.25">
      <c r="A103" s="13">
        <v>14</v>
      </c>
      <c r="B103" s="12" t="s">
        <v>221</v>
      </c>
      <c r="C103" s="13" t="s">
        <v>222</v>
      </c>
      <c r="D103" s="13">
        <v>735</v>
      </c>
      <c r="E103" s="13">
        <v>730</v>
      </c>
      <c r="F103" s="13">
        <v>730</v>
      </c>
      <c r="G103" s="13"/>
    </row>
    <row r="104" spans="1:7" ht="24.75" customHeight="1" x14ac:dyDescent="0.25">
      <c r="A104" s="68" t="s">
        <v>64</v>
      </c>
      <c r="B104" s="68"/>
      <c r="C104" s="68"/>
      <c r="D104" s="68"/>
      <c r="E104" s="68"/>
      <c r="F104" s="68"/>
      <c r="G104" s="68"/>
    </row>
    <row r="105" spans="1:7" ht="27" customHeight="1" x14ac:dyDescent="0.25">
      <c r="A105" s="69" t="s">
        <v>65</v>
      </c>
      <c r="B105" s="70"/>
      <c r="C105" s="70"/>
      <c r="D105" s="70"/>
      <c r="E105" s="70"/>
      <c r="F105" s="70"/>
      <c r="G105" s="71"/>
    </row>
    <row r="106" spans="1:7" ht="60" x14ac:dyDescent="0.25">
      <c r="A106" s="19">
        <v>1</v>
      </c>
      <c r="B106" s="37" t="s">
        <v>153</v>
      </c>
      <c r="C106" s="20" t="s">
        <v>38</v>
      </c>
      <c r="D106" s="20">
        <v>100</v>
      </c>
      <c r="E106" s="20">
        <v>100</v>
      </c>
      <c r="F106" s="20">
        <v>100</v>
      </c>
      <c r="G106" s="19"/>
    </row>
    <row r="107" spans="1:7" ht="45" x14ac:dyDescent="0.25">
      <c r="A107" s="19">
        <v>2</v>
      </c>
      <c r="B107" s="37" t="s">
        <v>154</v>
      </c>
      <c r="C107" s="20" t="s">
        <v>38</v>
      </c>
      <c r="D107" s="20">
        <v>97.6</v>
      </c>
      <c r="E107" s="20">
        <v>100</v>
      </c>
      <c r="F107" s="20">
        <v>100</v>
      </c>
      <c r="G107" s="19"/>
    </row>
    <row r="108" spans="1:7" ht="75" x14ac:dyDescent="0.25">
      <c r="A108" s="19">
        <v>3</v>
      </c>
      <c r="B108" s="37" t="s">
        <v>155</v>
      </c>
      <c r="C108" s="20" t="s">
        <v>38</v>
      </c>
      <c r="D108" s="20">
        <v>69.2</v>
      </c>
      <c r="E108" s="20">
        <v>75</v>
      </c>
      <c r="F108" s="20">
        <v>75</v>
      </c>
      <c r="G108" s="19"/>
    </row>
    <row r="109" spans="1:7" ht="60" x14ac:dyDescent="0.25">
      <c r="A109" s="19">
        <v>4</v>
      </c>
      <c r="B109" s="37" t="s">
        <v>156</v>
      </c>
      <c r="C109" s="20" t="s">
        <v>38</v>
      </c>
      <c r="D109" s="20" t="s">
        <v>184</v>
      </c>
      <c r="E109" s="20" t="s">
        <v>185</v>
      </c>
      <c r="F109" s="20" t="s">
        <v>186</v>
      </c>
      <c r="G109" s="19"/>
    </row>
    <row r="110" spans="1:7" ht="30" x14ac:dyDescent="0.25">
      <c r="A110" s="19">
        <v>5</v>
      </c>
      <c r="B110" s="37" t="s">
        <v>157</v>
      </c>
      <c r="C110" s="20" t="s">
        <v>38</v>
      </c>
      <c r="D110" s="20">
        <v>44</v>
      </c>
      <c r="E110" s="20">
        <v>50</v>
      </c>
      <c r="F110" s="20">
        <v>50</v>
      </c>
      <c r="G110" s="19"/>
    </row>
    <row r="111" spans="1:7" ht="60" x14ac:dyDescent="0.25">
      <c r="A111" s="19">
        <v>6</v>
      </c>
      <c r="B111" s="37" t="s">
        <v>158</v>
      </c>
      <c r="C111" s="20" t="s">
        <v>38</v>
      </c>
      <c r="D111" s="20">
        <v>100</v>
      </c>
      <c r="E111" s="20">
        <v>100</v>
      </c>
      <c r="F111" s="20">
        <v>100</v>
      </c>
      <c r="G111" s="19"/>
    </row>
    <row r="112" spans="1:7" ht="30" x14ac:dyDescent="0.25">
      <c r="A112" s="19">
        <v>7</v>
      </c>
      <c r="B112" s="37" t="s">
        <v>159</v>
      </c>
      <c r="C112" s="20" t="s">
        <v>187</v>
      </c>
      <c r="D112" s="20">
        <v>14</v>
      </c>
      <c r="E112" s="20">
        <v>16</v>
      </c>
      <c r="F112" s="20">
        <v>16</v>
      </c>
      <c r="G112" s="19"/>
    </row>
    <row r="113" spans="1:7" ht="30" x14ac:dyDescent="0.25">
      <c r="A113" s="19">
        <v>8</v>
      </c>
      <c r="B113" s="37" t="s">
        <v>160</v>
      </c>
      <c r="C113" s="20" t="s">
        <v>188</v>
      </c>
      <c r="D113" s="20">
        <v>7</v>
      </c>
      <c r="E113" s="20">
        <v>11</v>
      </c>
      <c r="F113" s="20">
        <v>11</v>
      </c>
      <c r="G113" s="19"/>
    </row>
    <row r="114" spans="1:7" ht="45" x14ac:dyDescent="0.25">
      <c r="A114" s="19">
        <v>9</v>
      </c>
      <c r="B114" s="37" t="s">
        <v>161</v>
      </c>
      <c r="C114" s="20" t="s">
        <v>188</v>
      </c>
      <c r="D114" s="20">
        <v>2</v>
      </c>
      <c r="E114" s="20">
        <v>2</v>
      </c>
      <c r="F114" s="20">
        <v>2</v>
      </c>
      <c r="G114" s="19"/>
    </row>
    <row r="115" spans="1:7" ht="30" x14ac:dyDescent="0.25">
      <c r="A115" s="19">
        <v>10</v>
      </c>
      <c r="B115" s="37" t="s">
        <v>162</v>
      </c>
      <c r="C115" s="20" t="s">
        <v>188</v>
      </c>
      <c r="D115" s="20">
        <v>12</v>
      </c>
      <c r="E115" s="20">
        <v>17</v>
      </c>
      <c r="F115" s="20">
        <v>17</v>
      </c>
      <c r="G115" s="19"/>
    </row>
    <row r="116" spans="1:7" ht="34.5" customHeight="1" x14ac:dyDescent="0.25">
      <c r="A116" s="68" t="s">
        <v>66</v>
      </c>
      <c r="B116" s="68"/>
      <c r="C116" s="68"/>
      <c r="D116" s="68"/>
      <c r="E116" s="68"/>
      <c r="F116" s="68"/>
      <c r="G116" s="68"/>
    </row>
    <row r="117" spans="1:7" ht="23.25" customHeight="1" x14ac:dyDescent="0.25">
      <c r="A117" s="69" t="s">
        <v>67</v>
      </c>
      <c r="B117" s="70"/>
      <c r="C117" s="70"/>
      <c r="D117" s="70"/>
      <c r="E117" s="70"/>
      <c r="F117" s="70"/>
      <c r="G117" s="71"/>
    </row>
    <row r="118" spans="1:7" ht="75" x14ac:dyDescent="0.25">
      <c r="A118" s="13">
        <v>1</v>
      </c>
      <c r="B118" s="12" t="s">
        <v>69</v>
      </c>
      <c r="C118" s="13" t="s">
        <v>38</v>
      </c>
      <c r="D118" s="13">
        <v>100</v>
      </c>
      <c r="E118" s="13">
        <v>100</v>
      </c>
      <c r="F118" s="13">
        <v>100</v>
      </c>
      <c r="G118" s="13"/>
    </row>
    <row r="119" spans="1:7" ht="90" x14ac:dyDescent="0.25">
      <c r="A119" s="13">
        <v>2</v>
      </c>
      <c r="B119" s="12" t="s">
        <v>68</v>
      </c>
      <c r="C119" s="13" t="s">
        <v>38</v>
      </c>
      <c r="D119" s="13">
        <v>100</v>
      </c>
      <c r="E119" s="13">
        <v>100</v>
      </c>
      <c r="F119" s="13">
        <v>100</v>
      </c>
      <c r="G119" s="13"/>
    </row>
    <row r="120" spans="1:7" ht="60" x14ac:dyDescent="0.25">
      <c r="A120" s="13">
        <v>3</v>
      </c>
      <c r="B120" s="12" t="s">
        <v>70</v>
      </c>
      <c r="C120" s="13" t="s">
        <v>38</v>
      </c>
      <c r="D120" s="13">
        <v>100</v>
      </c>
      <c r="E120" s="13">
        <v>100</v>
      </c>
      <c r="F120" s="13">
        <v>100</v>
      </c>
      <c r="G120" s="13"/>
    </row>
    <row r="121" spans="1:7" ht="60" x14ac:dyDescent="0.25">
      <c r="A121" s="13">
        <v>4</v>
      </c>
      <c r="B121" s="12" t="s">
        <v>71</v>
      </c>
      <c r="C121" s="13" t="s">
        <v>38</v>
      </c>
      <c r="D121" s="13">
        <v>100</v>
      </c>
      <c r="E121" s="13">
        <v>100</v>
      </c>
      <c r="F121" s="13">
        <v>100</v>
      </c>
      <c r="G121" s="13"/>
    </row>
    <row r="122" spans="1:7" ht="75" x14ac:dyDescent="0.25">
      <c r="A122" s="13">
        <v>5</v>
      </c>
      <c r="B122" s="12" t="s">
        <v>72</v>
      </c>
      <c r="C122" s="13" t="s">
        <v>38</v>
      </c>
      <c r="D122" s="13">
        <v>100</v>
      </c>
      <c r="E122" s="13">
        <v>100</v>
      </c>
      <c r="F122" s="13">
        <v>100</v>
      </c>
      <c r="G122" s="13"/>
    </row>
    <row r="123" spans="1:7" ht="90" x14ac:dyDescent="0.25">
      <c r="A123" s="13">
        <v>6</v>
      </c>
      <c r="B123" s="12" t="s">
        <v>73</v>
      </c>
      <c r="C123" s="13" t="s">
        <v>38</v>
      </c>
      <c r="D123" s="13">
        <v>100</v>
      </c>
      <c r="E123" s="13">
        <v>100</v>
      </c>
      <c r="F123" s="13">
        <v>100</v>
      </c>
      <c r="G123" s="13"/>
    </row>
    <row r="124" spans="1:7" ht="111.75" customHeight="1" x14ac:dyDescent="0.25">
      <c r="A124" s="13">
        <v>7</v>
      </c>
      <c r="B124" s="12" t="s">
        <v>74</v>
      </c>
      <c r="C124" s="13" t="s">
        <v>38</v>
      </c>
      <c r="D124" s="13">
        <v>100</v>
      </c>
      <c r="E124" s="13">
        <v>100</v>
      </c>
      <c r="F124" s="13">
        <v>100</v>
      </c>
      <c r="G124" s="13"/>
    </row>
    <row r="125" spans="1:7" ht="46.5" customHeight="1" x14ac:dyDescent="0.25">
      <c r="A125" s="13">
        <v>8</v>
      </c>
      <c r="B125" s="12" t="s">
        <v>75</v>
      </c>
      <c r="C125" s="13" t="s">
        <v>38</v>
      </c>
      <c r="D125" s="13">
        <v>100</v>
      </c>
      <c r="E125" s="13">
        <v>100</v>
      </c>
      <c r="F125" s="13">
        <v>0</v>
      </c>
      <c r="G125" s="13" t="s">
        <v>76</v>
      </c>
    </row>
    <row r="126" spans="1:7" ht="105" x14ac:dyDescent="0.25">
      <c r="A126" s="13">
        <v>9</v>
      </c>
      <c r="B126" s="12" t="s">
        <v>77</v>
      </c>
      <c r="C126" s="13" t="s">
        <v>38</v>
      </c>
      <c r="D126" s="13">
        <v>100</v>
      </c>
      <c r="E126" s="13">
        <v>100</v>
      </c>
      <c r="F126" s="13">
        <v>100</v>
      </c>
      <c r="G126" s="13"/>
    </row>
    <row r="127" spans="1:7" ht="60" x14ac:dyDescent="0.25">
      <c r="A127" s="13">
        <v>10</v>
      </c>
      <c r="B127" s="12" t="s">
        <v>78</v>
      </c>
      <c r="C127" s="13" t="s">
        <v>38</v>
      </c>
      <c r="D127" s="13">
        <v>100</v>
      </c>
      <c r="E127" s="13">
        <v>100</v>
      </c>
      <c r="F127" s="13">
        <v>100</v>
      </c>
      <c r="G127" s="13"/>
    </row>
    <row r="128" spans="1:7" ht="60" x14ac:dyDescent="0.25">
      <c r="A128" s="13">
        <v>11</v>
      </c>
      <c r="B128" s="12" t="s">
        <v>79</v>
      </c>
      <c r="C128" s="13" t="s">
        <v>38</v>
      </c>
      <c r="D128" s="13">
        <v>100</v>
      </c>
      <c r="E128" s="13">
        <v>100</v>
      </c>
      <c r="F128" s="13">
        <v>100</v>
      </c>
      <c r="G128" s="13"/>
    </row>
    <row r="129" spans="1:7" ht="75" x14ac:dyDescent="0.25">
      <c r="A129" s="13">
        <v>12</v>
      </c>
      <c r="B129" s="12" t="s">
        <v>80</v>
      </c>
      <c r="C129" s="13" t="s">
        <v>38</v>
      </c>
      <c r="D129" s="13">
        <v>100</v>
      </c>
      <c r="E129" s="13">
        <v>100</v>
      </c>
      <c r="F129" s="13">
        <v>100</v>
      </c>
      <c r="G129" s="13"/>
    </row>
    <row r="130" spans="1:7" ht="75" x14ac:dyDescent="0.25">
      <c r="A130" s="13">
        <v>13</v>
      </c>
      <c r="B130" s="12" t="s">
        <v>81</v>
      </c>
      <c r="C130" s="13" t="s">
        <v>38</v>
      </c>
      <c r="D130" s="13">
        <v>100</v>
      </c>
      <c r="E130" s="13">
        <v>100</v>
      </c>
      <c r="F130" s="13">
        <v>100</v>
      </c>
      <c r="G130" s="13"/>
    </row>
    <row r="131" spans="1:7" ht="90" x14ac:dyDescent="0.25">
      <c r="A131" s="13">
        <v>14</v>
      </c>
      <c r="B131" s="12" t="s">
        <v>82</v>
      </c>
      <c r="C131" s="13" t="s">
        <v>38</v>
      </c>
      <c r="D131" s="13">
        <v>100</v>
      </c>
      <c r="E131" s="13">
        <v>100</v>
      </c>
      <c r="F131" s="13">
        <v>100</v>
      </c>
      <c r="G131" s="13"/>
    </row>
    <row r="132" spans="1:7" ht="75" x14ac:dyDescent="0.25">
      <c r="A132" s="13">
        <v>15</v>
      </c>
      <c r="B132" s="12" t="s">
        <v>43</v>
      </c>
      <c r="C132" s="13" t="s">
        <v>38</v>
      </c>
      <c r="D132" s="13">
        <v>100</v>
      </c>
      <c r="E132" s="13">
        <v>100</v>
      </c>
      <c r="F132" s="13">
        <v>100</v>
      </c>
      <c r="G132" s="13"/>
    </row>
    <row r="133" spans="1:7" ht="45" x14ac:dyDescent="0.25">
      <c r="A133" s="13">
        <v>16</v>
      </c>
      <c r="B133" s="12" t="s">
        <v>83</v>
      </c>
      <c r="C133" s="13" t="s">
        <v>38</v>
      </c>
      <c r="D133" s="13">
        <v>100</v>
      </c>
      <c r="E133" s="13">
        <v>100</v>
      </c>
      <c r="F133" s="13">
        <v>100</v>
      </c>
      <c r="G133" s="13"/>
    </row>
  </sheetData>
  <mergeCells count="29">
    <mergeCell ref="A117:G117"/>
    <mergeCell ref="A53:G53"/>
    <mergeCell ref="A5:A7"/>
    <mergeCell ref="A2:G3"/>
    <mergeCell ref="B5:B7"/>
    <mergeCell ref="C5:C7"/>
    <mergeCell ref="D5:F5"/>
    <mergeCell ref="G5:G7"/>
    <mergeCell ref="D6:D7"/>
    <mergeCell ref="E6:F6"/>
    <mergeCell ref="A22:G22"/>
    <mergeCell ref="A23:G23"/>
    <mergeCell ref="A40:G40"/>
    <mergeCell ref="A16:G16"/>
    <mergeCell ref="A8:G8"/>
    <mergeCell ref="A9:G9"/>
    <mergeCell ref="A11:G11"/>
    <mergeCell ref="A20:G20"/>
    <mergeCell ref="A52:G52"/>
    <mergeCell ref="A61:G61"/>
    <mergeCell ref="A104:G104"/>
    <mergeCell ref="G25:G26"/>
    <mergeCell ref="A116:G116"/>
    <mergeCell ref="A105:G105"/>
    <mergeCell ref="A62:G62"/>
    <mergeCell ref="A89:G89"/>
    <mergeCell ref="A77:G77"/>
    <mergeCell ref="A78:G78"/>
    <mergeCell ref="A88:G8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Финансирование</vt:lpstr>
      <vt:lpstr>Показатели</vt:lpstr>
      <vt:lpstr>Показатели!_GoBack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2015-07-23T15:13:30Z</dcterms:modified>
</cp:coreProperties>
</file>